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7815" windowHeight="4650" tabRatio="736" activeTab="1"/>
  </bookViews>
  <sheets>
    <sheet name="Cover" sheetId="24" r:id="rId1"/>
    <sheet name="Summary - Impairment" sheetId="25" r:id="rId2"/>
    <sheet name="Summary - Alignment" sheetId="6" r:id="rId3"/>
    <sheet name="PDCCH" sheetId="7" r:id="rId4"/>
    <sheet name="PHICH" sheetId="13" r:id="rId5"/>
  </sheets>
  <calcPr calcId="145621"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30" i="13" l="1"/>
  <c r="U29" i="7"/>
  <c r="H29" i="7"/>
  <c r="K6" i="25" l="1"/>
  <c r="K5" i="25"/>
  <c r="J6" i="25"/>
  <c r="M6" i="25" s="1"/>
  <c r="N6" i="25" s="1"/>
  <c r="J5" i="25"/>
  <c r="M5" i="25" s="1"/>
  <c r="N5" i="25" s="1"/>
  <c r="T30" i="13"/>
  <c r="R9" i="6" s="1"/>
  <c r="G30" i="13"/>
  <c r="Q9" i="6" s="1"/>
  <c r="T29" i="7"/>
  <c r="R4" i="6" s="1"/>
  <c r="G29" i="7"/>
  <c r="Q4" i="6" s="1"/>
  <c r="AA4" i="6" l="1"/>
  <c r="Z4" i="6"/>
  <c r="W4" i="6"/>
  <c r="AD9" i="6"/>
  <c r="AA9" i="6"/>
  <c r="X9" i="6"/>
  <c r="AC9" i="6"/>
  <c r="Z9" i="6"/>
  <c r="W9" i="6"/>
  <c r="X30" i="13"/>
  <c r="W30" i="13"/>
  <c r="V30" i="13"/>
  <c r="S30" i="13"/>
  <c r="O9" i="6" s="1"/>
  <c r="R30" i="13"/>
  <c r="L9" i="6" s="1"/>
  <c r="Q30" i="13"/>
  <c r="I9" i="6" s="1"/>
  <c r="K30" i="13"/>
  <c r="J30" i="13"/>
  <c r="I30" i="13"/>
  <c r="F30" i="13"/>
  <c r="N9" i="6" s="1"/>
  <c r="E30" i="13"/>
  <c r="D30" i="13"/>
  <c r="H9" i="6" s="1"/>
  <c r="R29" i="7"/>
  <c r="L4" i="6" s="1"/>
  <c r="S29" i="7"/>
  <c r="O4" i="6" s="1"/>
  <c r="V29" i="7"/>
  <c r="W29" i="7"/>
  <c r="X29" i="7"/>
  <c r="AD4" i="6" s="1"/>
  <c r="Q29" i="7"/>
  <c r="I4" i="6" s="1"/>
  <c r="K29" i="7"/>
  <c r="AC4" i="6" s="1"/>
  <c r="J29" i="7"/>
  <c r="I29" i="7"/>
  <c r="E29" i="7"/>
  <c r="K4" i="6" s="1"/>
  <c r="F29" i="7"/>
  <c r="N4" i="6" s="1"/>
  <c r="D29" i="7"/>
  <c r="H4" i="6" s="1"/>
  <c r="K9" i="6" l="1"/>
  <c r="AI9" i="6" s="1"/>
  <c r="AJ9" i="6"/>
  <c r="AG9" i="6"/>
  <c r="X4" i="6"/>
  <c r="AJ4" i="6" s="1"/>
  <c r="AF4" i="6"/>
  <c r="AI4" i="6"/>
  <c r="AF9" i="6" l="1"/>
  <c r="AG4" i="6"/>
</calcChain>
</file>

<file path=xl/sharedStrings.xml><?xml version="1.0" encoding="utf-8"?>
<sst xmlns="http://schemas.openxmlformats.org/spreadsheetml/2006/main" count="164" uniqueCount="58">
  <si>
    <t>High</t>
  </si>
  <si>
    <t>SPAN</t>
  </si>
  <si>
    <t>Test case #</t>
  </si>
  <si>
    <t>CFI configuration</t>
  </si>
  <si>
    <t>Company 5</t>
  </si>
  <si>
    <t>SINR for 1% Pm-dsg, [dB]</t>
  </si>
  <si>
    <t>SINR for 0.1% Pm-an, [dB]</t>
  </si>
  <si>
    <t>Company 6</t>
  </si>
  <si>
    <t>AVERAGE</t>
  </si>
  <si>
    <t>CRS pattern</t>
  </si>
  <si>
    <t>INR profile</t>
  </si>
  <si>
    <t>Serving cell 
PDCCH AL</t>
  </si>
  <si>
    <t>PDCCH/PCFICH alignment results summary</t>
  </si>
  <si>
    <t>PHICH alignment results summary</t>
  </si>
  <si>
    <t>Non-Colliding CRS</t>
  </si>
  <si>
    <t>SINR, dB</t>
  </si>
  <si>
    <t>SINR @ 
1% Pm-dsg</t>
  </si>
  <si>
    <t>Company 7</t>
  </si>
  <si>
    <t>Company 8</t>
  </si>
  <si>
    <r>
      <t>CFI</t>
    </r>
    <r>
      <rPr>
        <b/>
        <vertAlign val="subscript"/>
        <sz val="14"/>
        <color theme="1"/>
        <rFont val="Calibri"/>
        <family val="2"/>
        <scheme val="minor"/>
      </rPr>
      <t>S</t>
    </r>
    <r>
      <rPr>
        <b/>
        <sz val="14"/>
        <color theme="1"/>
        <rFont val="Calibri"/>
        <family val="2"/>
        <scheme val="minor"/>
      </rPr>
      <t xml:space="preserve"> = 1, CSI</t>
    </r>
    <r>
      <rPr>
        <b/>
        <vertAlign val="subscript"/>
        <sz val="14"/>
        <color theme="1"/>
        <rFont val="Calibri"/>
        <family val="2"/>
        <scheme val="minor"/>
      </rPr>
      <t>I</t>
    </r>
    <r>
      <rPr>
        <b/>
        <sz val="14"/>
        <color theme="1"/>
        <rFont val="Calibri"/>
        <family val="2"/>
        <scheme val="minor"/>
      </rPr>
      <t xml:space="preserve"> = 1</t>
    </r>
  </si>
  <si>
    <t>SNR, dB</t>
  </si>
  <si>
    <t>Non-Colliding CRS pattern</t>
  </si>
  <si>
    <r>
      <t>CFI</t>
    </r>
    <r>
      <rPr>
        <b/>
        <vertAlign val="subscript"/>
        <sz val="14"/>
        <color theme="1"/>
        <rFont val="Calibri"/>
        <family val="2"/>
        <scheme val="minor"/>
      </rPr>
      <t>S</t>
    </r>
    <r>
      <rPr>
        <b/>
        <sz val="14"/>
        <color theme="1"/>
        <rFont val="Calibri"/>
        <family val="2"/>
        <scheme val="minor"/>
      </rPr>
      <t xml:space="preserve"> = 3, CSI</t>
    </r>
    <r>
      <rPr>
        <b/>
        <vertAlign val="subscript"/>
        <sz val="14"/>
        <color theme="1"/>
        <rFont val="Calibri"/>
        <family val="2"/>
        <scheme val="minor"/>
      </rPr>
      <t>I</t>
    </r>
    <r>
      <rPr>
        <b/>
        <sz val="14"/>
        <color theme="1"/>
        <rFont val="Calibri"/>
        <family val="2"/>
        <scheme val="minor"/>
      </rPr>
      <t xml:space="preserve"> = 3</t>
    </r>
  </si>
  <si>
    <t>PHICH FRC R.19</t>
  </si>
  <si>
    <t>SINR @ 
0.1%Pm-an</t>
  </si>
  <si>
    <t>Agenda item: 6.3</t>
  </si>
  <si>
    <t>3GPP TSG-RAN WG4 Meeting #79</t>
  </si>
  <si>
    <t>Enhanced downlink control channel performance requirements type A</t>
  </si>
  <si>
    <t>Extra margin</t>
  </si>
  <si>
    <t>AVERAGE + 
Margin</t>
  </si>
  <si>
    <t>Baseline</t>
  </si>
  <si>
    <t>Type A</t>
  </si>
  <si>
    <t>Impairments results</t>
  </si>
  <si>
    <t>Document for: Approval</t>
  </si>
  <si>
    <t>Type A CCIM receiver</t>
  </si>
  <si>
    <t>Baseline receiver</t>
  </si>
  <si>
    <t>Note: An extra 0.5 dB margin will be added to derive final requirements to take into account the results spread among the companies. The margin can be further increased at some extent in case of big spread of the simulation results.</t>
  </si>
  <si>
    <t>PDCCH FDD</t>
  </si>
  <si>
    <t>PHICH FDD</t>
  </si>
  <si>
    <t>CFI=3-3</t>
  </si>
  <si>
    <t xml:space="preserve">Title: Summary results for PDCCH/PCFICH/PHICH under asynchronous network </t>
  </si>
  <si>
    <t xml:space="preserve">The spreadsheet provides a summary of the FDD impairment and alignment results for PDCCH/PCFICH/PHICH under asynchronous network </t>
  </si>
  <si>
    <t>Test case PDCCH: Serving cell PDCCH AL 2</t>
  </si>
  <si>
    <t>Interference TypeA interference model, High INR</t>
  </si>
  <si>
    <t>Test case PHICH</t>
  </si>
  <si>
    <t>PHICHFDD</t>
  </si>
  <si>
    <t>Source: Ericsson</t>
  </si>
  <si>
    <t>Intel</t>
  </si>
  <si>
    <t>Samsung</t>
  </si>
  <si>
    <t>LG</t>
    <phoneticPr fontId="14" type="noConversion"/>
  </si>
  <si>
    <t>LG</t>
    <phoneticPr fontId="14" type="noConversion"/>
  </si>
  <si>
    <t>LG</t>
    <phoneticPr fontId="14" type="noConversion"/>
  </si>
  <si>
    <t>Tdoc number: R4-164560</t>
  </si>
  <si>
    <t>Ericsson</t>
  </si>
  <si>
    <t>ZTE</t>
    <phoneticPr fontId="14" type="noConversion"/>
  </si>
  <si>
    <t>ZTE</t>
    <phoneticPr fontId="14" type="noConversion"/>
  </si>
  <si>
    <t>ZTE</t>
    <phoneticPr fontId="14" type="noConversion"/>
  </si>
  <si>
    <t>Qualcomm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</si>
</sst>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6">
    <font>
      <sz val="11"/>
      <color theme="1"/>
      <name val="Calibri"/>
      <family val="2"/>
      <charset val="20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color theme="1"/>
      <name val="Calibri"/>
      <family val="2"/>
      <charset val="204"/>
      <scheme val="minor"/>
    </font>
    <font>
      <b/>
      <sz val="11"/>
      <color theme="1"/>
      <name val="Calibri"/>
      <family val="2"/>
      <scheme val="minor"/>
    </font>
    <font>
      <b/>
      <sz val="14"/>
      <color theme="1"/>
      <name val="Calibri"/>
      <family val="2"/>
      <scheme val="minor"/>
    </font>
    <font>
      <b/>
      <sz val="12"/>
      <color theme="1"/>
      <name val="Calibri"/>
      <family val="2"/>
      <scheme val="minor"/>
    </font>
    <font>
      <b/>
      <vertAlign val="subscript"/>
      <sz val="14"/>
      <color theme="1"/>
      <name val="Calibri"/>
      <family val="2"/>
      <scheme val="minor"/>
    </font>
    <font>
      <sz val="10"/>
      <name val="Arial"/>
      <family val="2"/>
    </font>
    <font>
      <b/>
      <sz val="10"/>
      <name val="Arial"/>
      <family val="2"/>
    </font>
    <font>
      <sz val="11"/>
      <color rgb="FFFF0000"/>
      <name val="Calibri"/>
      <family val="2"/>
      <charset val="204"/>
      <scheme val="minor"/>
    </font>
    <font>
      <sz val="11"/>
      <name val="Arial"/>
      <family val="2"/>
    </font>
    <font>
      <sz val="8"/>
      <name val="Calibri"/>
      <family val="3"/>
      <charset val="129"/>
      <scheme val="minor"/>
    </font>
    <font>
      <sz val="11"/>
      <color theme="1"/>
      <name val="Calibri"/>
      <family val="3"/>
      <charset val="134"/>
      <scheme val="minor"/>
    </font>
  </fonts>
  <fills count="3">
    <fill>
      <patternFill patternType="none"/>
    </fill>
    <fill>
      <patternFill patternType="gray125"/>
    </fill>
    <fill>
      <patternFill patternType="solid">
        <fgColor theme="4" tint="0.59999389629810485"/>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diagonal/>
    </border>
  </borders>
  <cellStyleXfs count="8">
    <xf numFmtId="0" fontId="0" fillId="0" borderId="0"/>
    <xf numFmtId="0" fontId="4" fillId="0" borderId="0"/>
    <xf numFmtId="0" fontId="3" fillId="0" borderId="0"/>
    <xf numFmtId="0" fontId="10" fillId="0" borderId="0"/>
    <xf numFmtId="0" fontId="10" fillId="0" borderId="0"/>
    <xf numFmtId="0" fontId="2" fillId="0" borderId="0"/>
    <xf numFmtId="0" fontId="1" fillId="0" borderId="0"/>
    <xf numFmtId="0" fontId="10" fillId="0" borderId="0"/>
  </cellStyleXfs>
  <cellXfs count="82">
    <xf numFmtId="0" fontId="0" fillId="0" borderId="0" xfId="0"/>
    <xf numFmtId="0" fontId="0" fillId="0" borderId="4" xfId="0"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0" borderId="0" xfId="0" applyFill="1" applyBorder="1"/>
    <xf numFmtId="0" fontId="6" fillId="0" borderId="0" xfId="0" applyFont="1" applyBorder="1" applyAlignment="1">
      <alignment horizontal="center"/>
    </xf>
    <xf numFmtId="0" fontId="0" fillId="0" borderId="0" xfId="0" applyFill="1" applyBorder="1" applyAlignment="1">
      <alignment horizontal="center" vertical="center" wrapText="1"/>
    </xf>
    <xf numFmtId="0" fontId="7" fillId="0" borderId="0" xfId="0" applyFont="1"/>
    <xf numFmtId="2" fontId="0" fillId="0" borderId="10" xfId="0" applyNumberFormat="1" applyBorder="1" applyAlignment="1">
      <alignment horizontal="center" vertical="center"/>
    </xf>
    <xf numFmtId="2" fontId="0" fillId="0" borderId="13" xfId="0" applyNumberFormat="1" applyBorder="1" applyAlignment="1">
      <alignment horizontal="center"/>
    </xf>
    <xf numFmtId="2" fontId="0" fillId="0" borderId="14" xfId="0" applyNumberFormat="1" applyBorder="1" applyAlignment="1">
      <alignment horizontal="center"/>
    </xf>
    <xf numFmtId="2" fontId="0" fillId="0" borderId="13" xfId="0" applyNumberFormat="1" applyBorder="1" applyAlignment="1">
      <alignment horizontal="center" vertical="center"/>
    </xf>
    <xf numFmtId="2" fontId="0" fillId="0" borderId="14" xfId="0" applyNumberFormat="1" applyBorder="1" applyAlignment="1">
      <alignment horizontal="center" vertical="center"/>
    </xf>
    <xf numFmtId="0" fontId="0" fillId="0" borderId="3" xfId="0" applyBorder="1" applyAlignment="1">
      <alignment horizontal="center" vertical="center" wrapText="1"/>
    </xf>
    <xf numFmtId="0" fontId="0" fillId="0" borderId="1" xfId="0" applyBorder="1" applyAlignment="1">
      <alignment horizontal="center" vertical="center" wrapText="1"/>
    </xf>
    <xf numFmtId="2" fontId="0" fillId="0" borderId="21" xfId="0" applyNumberFormat="1" applyBorder="1" applyAlignment="1">
      <alignment horizontal="center"/>
    </xf>
    <xf numFmtId="2" fontId="0" fillId="0" borderId="0" xfId="0" applyNumberFormat="1" applyBorder="1" applyAlignment="1">
      <alignment horizontal="center"/>
    </xf>
    <xf numFmtId="0" fontId="6" fillId="2" borderId="10" xfId="0" applyFont="1" applyFill="1" applyBorder="1" applyAlignment="1">
      <alignment horizontal="center" vertical="center" wrapText="1"/>
    </xf>
    <xf numFmtId="2" fontId="4" fillId="0" borderId="10" xfId="1" applyNumberFormat="1" applyBorder="1"/>
    <xf numFmtId="164" fontId="4" fillId="0" borderId="10" xfId="1" applyNumberFormat="1" applyBorder="1" applyAlignment="1">
      <alignment horizontal="center"/>
    </xf>
    <xf numFmtId="0" fontId="4" fillId="0" borderId="10" xfId="1" applyBorder="1"/>
    <xf numFmtId="0" fontId="6" fillId="0" borderId="0" xfId="0" applyFont="1" applyAlignment="1">
      <alignment horizontal="center" wrapText="1"/>
    </xf>
    <xf numFmtId="2" fontId="0" fillId="0" borderId="8" xfId="0" applyNumberFormat="1" applyBorder="1" applyAlignment="1">
      <alignment horizontal="center" vertical="center"/>
    </xf>
    <xf numFmtId="2" fontId="0" fillId="0" borderId="1" xfId="0" applyNumberFormat="1" applyBorder="1" applyAlignment="1">
      <alignment horizontal="center" vertical="center"/>
    </xf>
    <xf numFmtId="9" fontId="0" fillId="0" borderId="0" xfId="0" applyNumberFormat="1"/>
    <xf numFmtId="0" fontId="7" fillId="0" borderId="0" xfId="0" applyFont="1" applyAlignment="1"/>
    <xf numFmtId="2" fontId="0" fillId="0" borderId="19" xfId="0" applyNumberFormat="1" applyBorder="1" applyAlignment="1">
      <alignment horizontal="center" vertical="center"/>
    </xf>
    <xf numFmtId="0" fontId="8" fillId="0" borderId="0" xfId="0" applyFont="1" applyAlignment="1">
      <alignment vertical="center"/>
    </xf>
    <xf numFmtId="164" fontId="4" fillId="0" borderId="10" xfId="1" applyNumberFormat="1" applyBorder="1"/>
    <xf numFmtId="165" fontId="0" fillId="0" borderId="0" xfId="0" applyNumberFormat="1"/>
    <xf numFmtId="0" fontId="6" fillId="2" borderId="5" xfId="0" applyFont="1" applyFill="1" applyBorder="1" applyAlignment="1">
      <alignment horizontal="center" vertical="center" wrapText="1"/>
    </xf>
    <xf numFmtId="0" fontId="6" fillId="0" borderId="0" xfId="3" applyFont="1" applyAlignment="1">
      <alignment vertical="top"/>
    </xf>
    <xf numFmtId="0" fontId="10" fillId="0" borderId="0" xfId="3" applyAlignment="1">
      <alignment vertical="top"/>
    </xf>
    <xf numFmtId="0" fontId="10" fillId="0" borderId="0" xfId="3"/>
    <xf numFmtId="0" fontId="11" fillId="0" borderId="0" xfId="4" applyFont="1" applyAlignment="1">
      <alignment vertical="center"/>
    </xf>
    <xf numFmtId="0" fontId="10" fillId="0" borderId="0" xfId="4" applyAlignment="1">
      <alignment vertical="center"/>
    </xf>
    <xf numFmtId="0" fontId="10" fillId="0" borderId="0" xfId="4" applyAlignment="1">
      <alignment horizontal="center" vertical="center"/>
    </xf>
    <xf numFmtId="0" fontId="11" fillId="0" borderId="0" xfId="3" applyFont="1"/>
    <xf numFmtId="0" fontId="11" fillId="0" borderId="0" xfId="4" applyFont="1" applyFill="1" applyAlignment="1">
      <alignment vertical="center"/>
    </xf>
    <xf numFmtId="0" fontId="10" fillId="0" borderId="0" xfId="3" applyAlignment="1">
      <alignment wrapText="1"/>
    </xf>
    <xf numFmtId="0" fontId="10" fillId="0" borderId="0" xfId="4"/>
    <xf numFmtId="0" fontId="0" fillId="0" borderId="0" xfId="4" applyFont="1" applyAlignment="1">
      <alignment vertical="center"/>
    </xf>
    <xf numFmtId="0" fontId="0" fillId="0" borderId="24" xfId="0" applyBorder="1" applyAlignment="1">
      <alignment horizontal="center" vertical="center" wrapText="1"/>
    </xf>
    <xf numFmtId="0" fontId="0" fillId="0" borderId="28" xfId="0" applyBorder="1" applyAlignment="1">
      <alignment horizontal="center"/>
    </xf>
    <xf numFmtId="0" fontId="0" fillId="0" borderId="29"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25" xfId="0" applyBorder="1" applyAlignment="1">
      <alignment horizontal="center"/>
    </xf>
    <xf numFmtId="0" fontId="0" fillId="0" borderId="12" xfId="0" applyBorder="1" applyAlignment="1">
      <alignment horizontal="center"/>
    </xf>
    <xf numFmtId="0" fontId="0" fillId="0" borderId="10" xfId="0" applyBorder="1" applyAlignment="1">
      <alignment horizontal="center"/>
    </xf>
    <xf numFmtId="0" fontId="0" fillId="0" borderId="20" xfId="0" applyBorder="1" applyAlignment="1">
      <alignment horizontal="center"/>
    </xf>
    <xf numFmtId="0" fontId="0" fillId="0" borderId="26" xfId="0" applyBorder="1"/>
    <xf numFmtId="0" fontId="0" fillId="0" borderId="27" xfId="0" applyBorder="1"/>
    <xf numFmtId="0" fontId="0" fillId="0" borderId="3" xfId="0" applyBorder="1" applyAlignment="1">
      <alignment horizontal="center" vertical="center" wrapText="1"/>
    </xf>
    <xf numFmtId="0" fontId="12" fillId="0" borderId="1" xfId="0" applyFont="1" applyBorder="1" applyAlignment="1">
      <alignment horizontal="center" vertical="center" wrapText="1"/>
    </xf>
    <xf numFmtId="2" fontId="1" fillId="0" borderId="10" xfId="6" applyNumberFormat="1" applyBorder="1"/>
    <xf numFmtId="11" fontId="13" fillId="0" borderId="10" xfId="7" applyNumberFormat="1" applyFont="1" applyBorder="1"/>
    <xf numFmtId="11" fontId="1" fillId="0" borderId="10" xfId="6" applyNumberFormat="1" applyBorder="1"/>
    <xf numFmtId="164" fontId="1" fillId="0" borderId="10" xfId="6" applyNumberFormat="1" applyBorder="1"/>
    <xf numFmtId="2" fontId="15" fillId="0" borderId="10" xfId="1" applyNumberFormat="1" applyFont="1" applyBorder="1"/>
    <xf numFmtId="0" fontId="6" fillId="0" borderId="23" xfId="0" applyFont="1" applyBorder="1" applyAlignment="1">
      <alignment horizontal="left"/>
    </xf>
    <xf numFmtId="0" fontId="8" fillId="0" borderId="0" xfId="0" applyFont="1" applyAlignment="1">
      <alignment horizontal="left"/>
    </xf>
    <xf numFmtId="49" fontId="0" fillId="0" borderId="0" xfId="0" applyNumberFormat="1" applyFill="1" applyBorder="1" applyAlignment="1">
      <alignment horizontal="left" vertical="top" wrapText="1"/>
    </xf>
    <xf numFmtId="0" fontId="6" fillId="2" borderId="7"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7" fillId="0" borderId="0" xfId="0" applyFont="1" applyAlignment="1">
      <alignment horizontal="left" vertical="center"/>
    </xf>
    <xf numFmtId="0" fontId="7" fillId="0" borderId="23" xfId="0" applyFont="1" applyBorder="1" applyAlignment="1">
      <alignment horizontal="left" vertical="center"/>
    </xf>
    <xf numFmtId="0" fontId="5" fillId="0" borderId="0" xfId="0" applyFont="1" applyAlignment="1">
      <alignment horizontal="center"/>
    </xf>
    <xf numFmtId="0" fontId="6" fillId="2" borderId="7" xfId="0" applyFont="1" applyFill="1" applyBorder="1" applyAlignment="1">
      <alignment horizontal="center"/>
    </xf>
    <xf numFmtId="0" fontId="6" fillId="2" borderId="6" xfId="0" applyFont="1" applyFill="1" applyBorder="1" applyAlignment="1">
      <alignment horizontal="center"/>
    </xf>
    <xf numFmtId="0" fontId="7" fillId="0" borderId="0" xfId="0" applyFont="1" applyAlignment="1">
      <alignment horizontal="center"/>
    </xf>
    <xf numFmtId="0" fontId="6" fillId="2" borderId="22"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7" fillId="0" borderId="0" xfId="0" applyFont="1" applyAlignment="1">
      <alignment horizontal="left"/>
    </xf>
  </cellXfs>
  <cellStyles count="8">
    <cellStyle name="Normal" xfId="0" builtinId="0"/>
    <cellStyle name="Normal 2" xfId="1"/>
    <cellStyle name="Normal 2 2" xfId="3"/>
    <cellStyle name="Normal 2 3" xfId="6"/>
    <cellStyle name="Normal 3" xfId="2"/>
    <cellStyle name="Normal 4" xfId="5"/>
    <cellStyle name="Normal_Cover page" xfId="4"/>
    <cellStyle name="표준 2 5 4" xfId="7"/>
  </cellStyles>
  <dxfs count="3">
    <dxf>
      <font>
        <color theme="0"/>
      </font>
      <fill>
        <patternFill>
          <bgColor theme="0"/>
        </patternFill>
      </fill>
    </dxf>
    <dxf>
      <font>
        <color theme="0"/>
      </font>
      <fill>
        <patternFill>
          <bgColor theme="0"/>
        </patternFill>
      </fill>
    </dxf>
    <dxf>
      <font>
        <color theme="0"/>
      </font>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a:t>PDCCH/PCFICH Test case #1a</a:t>
            </a:r>
          </a:p>
          <a:p>
            <a:pPr>
              <a:defRPr/>
            </a:pPr>
            <a:r>
              <a:rPr lang="en-US" sz="1400"/>
              <a:t>LMMSE-MRC</a:t>
            </a:r>
          </a:p>
        </c:rich>
      </c:tx>
      <c:overlay val="0"/>
    </c:title>
    <c:autoTitleDeleted val="0"/>
    <c:plotArea>
      <c:layout>
        <c:manualLayout>
          <c:layoutTarget val="inner"/>
          <c:xMode val="edge"/>
          <c:yMode val="edge"/>
          <c:x val="0.13788310212497695"/>
          <c:y val="0.13920473855415841"/>
          <c:w val="0.60167171836353672"/>
          <c:h val="0.68181912761220431"/>
        </c:manualLayout>
      </c:layout>
      <c:scatterChart>
        <c:scatterStyle val="smoothMarker"/>
        <c:varyColors val="0"/>
        <c:ser>
          <c:idx val="0"/>
          <c:order val="0"/>
          <c:tx>
            <c:strRef>
              <c:f>PDCCH!$D$9</c:f>
              <c:strCache>
                <c:ptCount val="1"/>
                <c:pt idx="0">
                  <c:v>Intel</c:v>
                </c:pt>
              </c:strCache>
            </c:strRef>
          </c:tx>
          <c:xVal>
            <c:numRef>
              <c:f>PDCCH!$C$10:$C$28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PDCCH!$D$10:$D$28</c:f>
              <c:numCache>
                <c:formatCode>0.00</c:formatCode>
                <c:ptCount val="19"/>
                <c:pt idx="4">
                  <c:v>0.9788</c:v>
                </c:pt>
                <c:pt idx="5">
                  <c:v>0.95889999999999997</c:v>
                </c:pt>
                <c:pt idx="6">
                  <c:v>0.90920000000000001</c:v>
                </c:pt>
                <c:pt idx="7">
                  <c:v>0.83950000000000002</c:v>
                </c:pt>
                <c:pt idx="8">
                  <c:v>0.75949999999999995</c:v>
                </c:pt>
                <c:pt idx="9">
                  <c:v>0.62170000000000003</c:v>
                </c:pt>
                <c:pt idx="10">
                  <c:v>0.42009999999999997</c:v>
                </c:pt>
                <c:pt idx="11">
                  <c:v>0.22700000000000001</c:v>
                </c:pt>
                <c:pt idx="12">
                  <c:v>0.11459999999999999</c:v>
                </c:pt>
                <c:pt idx="13">
                  <c:v>7.0099999999999996E-2</c:v>
                </c:pt>
                <c:pt idx="14">
                  <c:v>3.4599999999999999E-2</c:v>
                </c:pt>
                <c:pt idx="15">
                  <c:v>1.0800000000000001E-2</c:v>
                </c:pt>
                <c:pt idx="16">
                  <c:v>1.8E-3</c:v>
                </c:pt>
              </c:numCache>
            </c:numRef>
          </c:yVal>
          <c:smooth val="1"/>
        </c:ser>
        <c:ser>
          <c:idx val="1"/>
          <c:order val="1"/>
          <c:tx>
            <c:strRef>
              <c:f>PDCCH!$E$9</c:f>
              <c:strCache>
                <c:ptCount val="1"/>
                <c:pt idx="0">
                  <c:v>Samsung</c:v>
                </c:pt>
              </c:strCache>
            </c:strRef>
          </c:tx>
          <c:xVal>
            <c:numRef>
              <c:f>PDCCH!$C$10:$C$28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PDCCH!$E$10:$E$28</c:f>
              <c:numCache>
                <c:formatCode>0.00E+00</c:formatCode>
                <c:ptCount val="19"/>
                <c:pt idx="0" formatCode="0.00">
                  <c:v>1</c:v>
                </c:pt>
                <c:pt idx="1">
                  <c:v>1</c:v>
                </c:pt>
                <c:pt idx="2">
                  <c:v>1</c:v>
                </c:pt>
                <c:pt idx="3">
                  <c:v>1</c:v>
                </c:pt>
                <c:pt idx="4">
                  <c:v>0.99979830000000003</c:v>
                </c:pt>
                <c:pt idx="5">
                  <c:v>0.99717690000000003</c:v>
                </c:pt>
                <c:pt idx="6">
                  <c:v>0.98658999999999997</c:v>
                </c:pt>
                <c:pt idx="7">
                  <c:v>0.9565437</c:v>
                </c:pt>
                <c:pt idx="8">
                  <c:v>0.87749549999999998</c:v>
                </c:pt>
                <c:pt idx="9">
                  <c:v>0.75912480000000004</c:v>
                </c:pt>
                <c:pt idx="10">
                  <c:v>0.56523489999999998</c:v>
                </c:pt>
                <c:pt idx="11">
                  <c:v>0.35511189999999998</c:v>
                </c:pt>
                <c:pt idx="12">
                  <c:v>0.1859246</c:v>
                </c:pt>
                <c:pt idx="13">
                  <c:v>8.4896150000000004E-2</c:v>
                </c:pt>
                <c:pt idx="14">
                  <c:v>2.984473E-2</c:v>
                </c:pt>
                <c:pt idx="15">
                  <c:v>9.5785439999999996E-3</c:v>
                </c:pt>
                <c:pt idx="16">
                  <c:v>2.3190160000000001E-3</c:v>
                </c:pt>
                <c:pt idx="17">
                  <c:v>1.008268E-4</c:v>
                </c:pt>
                <c:pt idx="18">
                  <c:v>0</c:v>
                </c:pt>
              </c:numCache>
            </c:numRef>
          </c:yVal>
          <c:smooth val="1"/>
        </c:ser>
        <c:ser>
          <c:idx val="2"/>
          <c:order val="2"/>
          <c:tx>
            <c:strRef>
              <c:f>PDCCH!$F$9</c:f>
              <c:strCache>
                <c:ptCount val="1"/>
                <c:pt idx="0">
                  <c:v>LG</c:v>
                </c:pt>
              </c:strCache>
            </c:strRef>
          </c:tx>
          <c:xVal>
            <c:numRef>
              <c:f>PDCCH!$C$10:$C$28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PDCCH!$F$10:$F$28</c:f>
              <c:numCache>
                <c:formatCode>0.00</c:formatCode>
                <c:ptCount val="19"/>
                <c:pt idx="5">
                  <c:v>0.97324414715719099</c:v>
                </c:pt>
                <c:pt idx="6">
                  <c:v>0.92976588628762502</c:v>
                </c:pt>
                <c:pt idx="7">
                  <c:v>0.83946488294314403</c:v>
                </c:pt>
                <c:pt idx="8">
                  <c:v>0.70903010033444802</c:v>
                </c:pt>
                <c:pt idx="9">
                  <c:v>0.551839464882943</c:v>
                </c:pt>
                <c:pt idx="10">
                  <c:v>0.36454849498327802</c:v>
                </c:pt>
                <c:pt idx="11">
                  <c:v>0.23411371237458201</c:v>
                </c:pt>
                <c:pt idx="12">
                  <c:v>0.120401337792642</c:v>
                </c:pt>
                <c:pt idx="13">
                  <c:v>5.6856187290969903E-2</c:v>
                </c:pt>
                <c:pt idx="14">
                  <c:v>2.0066889632107E-2</c:v>
                </c:pt>
                <c:pt idx="15">
                  <c:v>6.6889632107023402E-3</c:v>
                </c:pt>
              </c:numCache>
            </c:numRef>
          </c:yVal>
          <c:smooth val="1"/>
        </c:ser>
        <c:ser>
          <c:idx val="3"/>
          <c:order val="3"/>
          <c:tx>
            <c:strRef>
              <c:f>PDCCH!$G$9</c:f>
              <c:strCache>
                <c:ptCount val="1"/>
                <c:pt idx="0">
                  <c:v>Ericsson</c:v>
                </c:pt>
              </c:strCache>
            </c:strRef>
          </c:tx>
          <c:xVal>
            <c:numRef>
              <c:f>PDCCH!$C$10:$C$28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PDCCH!$G$10:$G$28</c:f>
              <c:numCache>
                <c:formatCode>0.00</c:formatCode>
                <c:ptCount val="19"/>
                <c:pt idx="0">
                  <c:v>0.99995999999999996</c:v>
                </c:pt>
                <c:pt idx="1">
                  <c:v>0.99992000000000003</c:v>
                </c:pt>
                <c:pt idx="2">
                  <c:v>0.99948000000000004</c:v>
                </c:pt>
                <c:pt idx="3">
                  <c:v>0.99687999999999999</c:v>
                </c:pt>
                <c:pt idx="4">
                  <c:v>0.98740000000000006</c:v>
                </c:pt>
                <c:pt idx="5">
                  <c:v>0.95808000000000004</c:v>
                </c:pt>
                <c:pt idx="6">
                  <c:v>0.89444000000000001</c:v>
                </c:pt>
                <c:pt idx="7">
                  <c:v>0.77183999999999997</c:v>
                </c:pt>
                <c:pt idx="8">
                  <c:v>0.59092</c:v>
                </c:pt>
                <c:pt idx="9">
                  <c:v>0.37944</c:v>
                </c:pt>
                <c:pt idx="10">
                  <c:v>0.19320000000000001</c:v>
                </c:pt>
                <c:pt idx="11">
                  <c:v>8.6959999999999996E-2</c:v>
                </c:pt>
                <c:pt idx="12">
                  <c:v>3.056E-2</c:v>
                </c:pt>
                <c:pt idx="13">
                  <c:v>8.5599999999999999E-3</c:v>
                </c:pt>
                <c:pt idx="14">
                  <c:v>2E-3</c:v>
                </c:pt>
                <c:pt idx="15">
                  <c:v>2.0000000000000001E-4</c:v>
                </c:pt>
                <c:pt idx="16">
                  <c:v>8.0000000000000007E-5</c:v>
                </c:pt>
                <c:pt idx="17" formatCode="General">
                  <c:v>0</c:v>
                </c:pt>
                <c:pt idx="18">
                  <c:v>0</c:v>
                </c:pt>
              </c:numCache>
            </c:numRef>
          </c:yVal>
          <c:smooth val="1"/>
        </c:ser>
        <c:ser>
          <c:idx val="4"/>
          <c:order val="4"/>
          <c:tx>
            <c:strRef>
              <c:f>PDCCH!$H$9</c:f>
              <c:strCache>
                <c:ptCount val="1"/>
                <c:pt idx="0">
                  <c:v>ZTE</c:v>
                </c:pt>
              </c:strCache>
            </c:strRef>
          </c:tx>
          <c:xVal>
            <c:numRef>
              <c:f>PDCCH!$C$10:$C$28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PDCCH!$H$10:$H$28</c:f>
              <c:numCache>
                <c:formatCode>0.00</c:formatCode>
                <c:ptCount val="19"/>
                <c:pt idx="0">
                  <c:v>0.99990000000000001</c:v>
                </c:pt>
                <c:pt idx="1">
                  <c:v>0.99990000000000001</c:v>
                </c:pt>
                <c:pt idx="2">
                  <c:v>0.99990000000000001</c:v>
                </c:pt>
                <c:pt idx="3">
                  <c:v>0.99990000000000001</c:v>
                </c:pt>
                <c:pt idx="4">
                  <c:v>0.99750000000000005</c:v>
                </c:pt>
                <c:pt idx="5">
                  <c:v>0.99</c:v>
                </c:pt>
                <c:pt idx="6">
                  <c:v>0.96819999999999995</c:v>
                </c:pt>
                <c:pt idx="7">
                  <c:v>0.91800000000000004</c:v>
                </c:pt>
                <c:pt idx="8">
                  <c:v>0.82540000000000002</c:v>
                </c:pt>
                <c:pt idx="9">
                  <c:v>0.68830000000000002</c:v>
                </c:pt>
                <c:pt idx="10">
                  <c:v>0.5101</c:v>
                </c:pt>
                <c:pt idx="11">
                  <c:v>0.33450000000000002</c:v>
                </c:pt>
                <c:pt idx="12">
                  <c:v>0.18559999999999999</c:v>
                </c:pt>
                <c:pt idx="13">
                  <c:v>9.0399999999999994E-2</c:v>
                </c:pt>
                <c:pt idx="14">
                  <c:v>3.4799999999999998E-2</c:v>
                </c:pt>
                <c:pt idx="15">
                  <c:v>1.2E-2</c:v>
                </c:pt>
                <c:pt idx="16">
                  <c:v>4.1999999999999997E-3</c:v>
                </c:pt>
              </c:numCache>
            </c:numRef>
          </c:yVal>
          <c:smooth val="1"/>
        </c:ser>
        <c:ser>
          <c:idx val="5"/>
          <c:order val="5"/>
          <c:tx>
            <c:strRef>
              <c:f>PDCCH!$I$9</c:f>
              <c:strCache>
                <c:ptCount val="1"/>
                <c:pt idx="0">
                  <c:v>Company 6</c:v>
                </c:pt>
              </c:strCache>
            </c:strRef>
          </c:tx>
          <c:xVal>
            <c:numRef>
              <c:f>PDCCH!$C$10:$C$28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PDCCH!$I$10:$I$28</c:f>
              <c:numCache>
                <c:formatCode>0.00</c:formatCode>
                <c:ptCount val="19"/>
              </c:numCache>
            </c:numRef>
          </c:yVal>
          <c:smooth val="1"/>
        </c:ser>
        <c:ser>
          <c:idx val="6"/>
          <c:order val="6"/>
          <c:tx>
            <c:strRef>
              <c:f>PDCCH!$J$9</c:f>
              <c:strCache>
                <c:ptCount val="1"/>
                <c:pt idx="0">
                  <c:v>Company 7</c:v>
                </c:pt>
              </c:strCache>
            </c:strRef>
          </c:tx>
          <c:xVal>
            <c:numRef>
              <c:f>PDCCH!$C$10:$C$28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PDCCH!$J$10:$J$28</c:f>
              <c:numCache>
                <c:formatCode>0.00</c:formatCode>
                <c:ptCount val="19"/>
              </c:numCache>
            </c:numRef>
          </c:yVal>
          <c:smooth val="1"/>
        </c:ser>
        <c:ser>
          <c:idx val="7"/>
          <c:order val="7"/>
          <c:tx>
            <c:strRef>
              <c:f>PDCCH!$K$9</c:f>
              <c:strCache>
                <c:ptCount val="1"/>
                <c:pt idx="0">
                  <c:v>Qualcomm</c:v>
                </c:pt>
              </c:strCache>
            </c:strRef>
          </c:tx>
          <c:xVal>
            <c:numRef>
              <c:f>PDCCH!$C$10:$C$28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PDCCH!$K$10:$K$28</c:f>
              <c:numCache>
                <c:formatCode>0.00</c:formatCode>
                <c:ptCount val="19"/>
                <c:pt idx="0">
                  <c:v>1</c:v>
                </c:pt>
                <c:pt idx="1">
                  <c:v>0.99982000000000004</c:v>
                </c:pt>
                <c:pt idx="2">
                  <c:v>0.999</c:v>
                </c:pt>
                <c:pt idx="3">
                  <c:v>0.99544999999999995</c:v>
                </c:pt>
                <c:pt idx="4">
                  <c:v>0.98163999999999996</c:v>
                </c:pt>
                <c:pt idx="5">
                  <c:v>0.94455</c:v>
                </c:pt>
                <c:pt idx="6">
                  <c:v>0.86490999999999996</c:v>
                </c:pt>
                <c:pt idx="7">
                  <c:v>0.72045000000000003</c:v>
                </c:pt>
                <c:pt idx="8">
                  <c:v>0.53317999999999999</c:v>
                </c:pt>
                <c:pt idx="9">
                  <c:v>0.33645000000000003</c:v>
                </c:pt>
                <c:pt idx="10">
                  <c:v>0.17627000000000001</c:v>
                </c:pt>
                <c:pt idx="11">
                  <c:v>7.6079999999999995E-2</c:v>
                </c:pt>
                <c:pt idx="12">
                  <c:v>2.8740000000000002E-2</c:v>
                </c:pt>
                <c:pt idx="13">
                  <c:v>8.3700000000000007E-3</c:v>
                </c:pt>
                <c:pt idx="14">
                  <c:v>1.91E-3</c:v>
                </c:pt>
                <c:pt idx="15">
                  <c:v>2.5999999999999998E-4</c:v>
                </c:pt>
                <c:pt idx="16">
                  <c:v>0</c:v>
                </c:pt>
                <c:pt idx="17" formatCode="General">
                  <c:v>0</c:v>
                </c:pt>
                <c:pt idx="18">
                  <c:v>0</c:v>
                </c:pt>
              </c:numCache>
            </c:numRef>
          </c:yVal>
          <c:smooth val="1"/>
        </c:ser>
        <c:dLbls>
          <c:showLegendKey val="0"/>
          <c:showVal val="0"/>
          <c:showCatName val="0"/>
          <c:showSerName val="0"/>
          <c:showPercent val="0"/>
          <c:showBubbleSize val="0"/>
        </c:dLbls>
        <c:axId val="166391168"/>
        <c:axId val="166394880"/>
      </c:scatterChart>
      <c:valAx>
        <c:axId val="166391168"/>
        <c:scaling>
          <c:orientation val="minMax"/>
        </c:scaling>
        <c:delete val="0"/>
        <c:axPos val="b"/>
        <c:majorGridlines/>
        <c:title>
          <c:tx>
            <c:rich>
              <a:bodyPr/>
              <a:lstStyle/>
              <a:p>
                <a:pPr>
                  <a:defRPr sz="1100"/>
                </a:pPr>
                <a:r>
                  <a:rPr lang="en-US" sz="1100"/>
                  <a:t>SINR, [dB]</a:t>
                </a:r>
              </a:p>
            </c:rich>
          </c:tx>
          <c:overlay val="0"/>
        </c:title>
        <c:numFmt formatCode="0.00" sourceLinked="1"/>
        <c:majorTickMark val="none"/>
        <c:minorTickMark val="none"/>
        <c:tickLblPos val="low"/>
        <c:txPr>
          <a:bodyPr rot="0" vert="horz"/>
          <a:lstStyle/>
          <a:p>
            <a:pPr>
              <a:defRPr/>
            </a:pPr>
            <a:endParaRPr lang="sv-SE"/>
          </a:p>
        </c:txPr>
        <c:crossAx val="166394880"/>
        <c:crosses val="autoZero"/>
        <c:crossBetween val="midCat"/>
      </c:valAx>
      <c:valAx>
        <c:axId val="166394880"/>
        <c:scaling>
          <c:logBase val="10"/>
          <c:orientation val="minMax"/>
          <c:min val="1.0000000000000005E-2"/>
        </c:scaling>
        <c:delete val="0"/>
        <c:axPos val="l"/>
        <c:majorGridlines/>
        <c:minorGridlines/>
        <c:title>
          <c:tx>
            <c:rich>
              <a:bodyPr/>
              <a:lstStyle/>
              <a:p>
                <a:pPr>
                  <a:defRPr sz="1100"/>
                </a:pPr>
                <a:r>
                  <a:rPr lang="en-US" sz="1100"/>
                  <a:t>Pm-dsg</a:t>
                </a:r>
              </a:p>
            </c:rich>
          </c:tx>
          <c:layout>
            <c:manualLayout>
              <c:xMode val="edge"/>
              <c:yMode val="edge"/>
              <c:x val="8.6601090751506574E-3"/>
              <c:y val="0.43097985479087858"/>
            </c:manualLayout>
          </c:layout>
          <c:overlay val="0"/>
        </c:title>
        <c:numFmt formatCode="0.00" sourceLinked="1"/>
        <c:majorTickMark val="none"/>
        <c:minorTickMark val="none"/>
        <c:tickLblPos val="low"/>
        <c:txPr>
          <a:bodyPr rot="0" vert="horz"/>
          <a:lstStyle/>
          <a:p>
            <a:pPr>
              <a:defRPr/>
            </a:pPr>
            <a:endParaRPr lang="sv-SE"/>
          </a:p>
        </c:txPr>
        <c:crossAx val="166391168"/>
        <c:crosses val="autoZero"/>
        <c:crossBetween val="midCat"/>
      </c:valAx>
    </c:plotArea>
    <c:legend>
      <c:legendPos val="r"/>
      <c:layout>
        <c:manualLayout>
          <c:xMode val="edge"/>
          <c:yMode val="edge"/>
          <c:x val="0.75101439346241761"/>
          <c:y val="9.2884671186565584E-2"/>
          <c:w val="0.14306528065269686"/>
          <c:h val="0.81206157824921466"/>
        </c:manualLayout>
      </c:layout>
      <c:overlay val="0"/>
    </c:legend>
    <c:plotVisOnly val="1"/>
    <c:dispBlanksAs val="gap"/>
    <c:showDLblsOverMax val="0"/>
  </c:chart>
  <c:printSettings>
    <c:headerFooter/>
    <c:pageMargins b="0.75000000000000033" l="0.70000000000000029" r="0.70000000000000029" t="0.75000000000000033" header="0.30000000000000016" footer="0.30000000000000016"/>
    <c:pageSetup orientation="landscape" horizontalDpi="0"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a:t>PDCCH/PCFICH Test case #1a</a:t>
            </a:r>
          </a:p>
          <a:p>
            <a:pPr>
              <a:defRPr/>
            </a:pPr>
            <a:r>
              <a:rPr lang="en-US" sz="1400"/>
              <a:t>Type A CCIM receiver</a:t>
            </a:r>
          </a:p>
        </c:rich>
      </c:tx>
      <c:overlay val="0"/>
    </c:title>
    <c:autoTitleDeleted val="0"/>
    <c:plotArea>
      <c:layout>
        <c:manualLayout>
          <c:layoutTarget val="inner"/>
          <c:xMode val="edge"/>
          <c:yMode val="edge"/>
          <c:x val="0.13788310212497695"/>
          <c:y val="0.13920473855415841"/>
          <c:w val="0.60167171836353672"/>
          <c:h val="0.68181912761220431"/>
        </c:manualLayout>
      </c:layout>
      <c:scatterChart>
        <c:scatterStyle val="smoothMarker"/>
        <c:varyColors val="0"/>
        <c:ser>
          <c:idx val="0"/>
          <c:order val="0"/>
          <c:tx>
            <c:strRef>
              <c:f>PDCCH!$Q$9</c:f>
              <c:strCache>
                <c:ptCount val="1"/>
                <c:pt idx="0">
                  <c:v>Intel</c:v>
                </c:pt>
              </c:strCache>
            </c:strRef>
          </c:tx>
          <c:xVal>
            <c:numRef>
              <c:f>PDCCH!$P$10:$P$28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PDCCH!$Q$10:$Q$28</c:f>
              <c:numCache>
                <c:formatCode>0.00</c:formatCode>
                <c:ptCount val="19"/>
                <c:pt idx="4">
                  <c:v>0.87370000000000003</c:v>
                </c:pt>
                <c:pt idx="5">
                  <c:v>0.67449999999999999</c:v>
                </c:pt>
                <c:pt idx="6">
                  <c:v>0.49730000000000002</c:v>
                </c:pt>
                <c:pt idx="7">
                  <c:v>0.35060000000000002</c:v>
                </c:pt>
                <c:pt idx="8">
                  <c:v>0.2427</c:v>
                </c:pt>
                <c:pt idx="9">
                  <c:v>0.15859999999999999</c:v>
                </c:pt>
                <c:pt idx="10">
                  <c:v>8.43E-2</c:v>
                </c:pt>
                <c:pt idx="11">
                  <c:v>3.0599999999999999E-2</c:v>
                </c:pt>
                <c:pt idx="12">
                  <c:v>8.0000000000000002E-3</c:v>
                </c:pt>
              </c:numCache>
            </c:numRef>
          </c:yVal>
          <c:smooth val="1"/>
        </c:ser>
        <c:ser>
          <c:idx val="1"/>
          <c:order val="1"/>
          <c:tx>
            <c:strRef>
              <c:f>PDCCH!$R$9</c:f>
              <c:strCache>
                <c:ptCount val="1"/>
                <c:pt idx="0">
                  <c:v>Samsung</c:v>
                </c:pt>
              </c:strCache>
            </c:strRef>
          </c:tx>
          <c:xVal>
            <c:numRef>
              <c:f>PDCCH!$P$10:$P$28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PDCCH!$R$10:$R$28</c:f>
              <c:numCache>
                <c:formatCode>0.00</c:formatCode>
                <c:ptCount val="19"/>
                <c:pt idx="0">
                  <c:v>1</c:v>
                </c:pt>
                <c:pt idx="1">
                  <c:v>1</c:v>
                </c:pt>
                <c:pt idx="2">
                  <c:v>0.999</c:v>
                </c:pt>
                <c:pt idx="3">
                  <c:v>0.99450000000000005</c:v>
                </c:pt>
                <c:pt idx="4">
                  <c:v>0.98199999999999998</c:v>
                </c:pt>
                <c:pt idx="5">
                  <c:v>0.95</c:v>
                </c:pt>
                <c:pt idx="6">
                  <c:v>0.875</c:v>
                </c:pt>
                <c:pt idx="7">
                  <c:v>0.73850000000000005</c:v>
                </c:pt>
                <c:pt idx="8">
                  <c:v>0.55500000000000005</c:v>
                </c:pt>
                <c:pt idx="9">
                  <c:v>0.36299999999999999</c:v>
                </c:pt>
                <c:pt idx="10">
                  <c:v>0.20150000000000001</c:v>
                </c:pt>
                <c:pt idx="11">
                  <c:v>9.5200000000000007E-2</c:v>
                </c:pt>
                <c:pt idx="12">
                  <c:v>3.8350000000000002E-2</c:v>
                </c:pt>
                <c:pt idx="13">
                  <c:v>1.227E-2</c:v>
                </c:pt>
                <c:pt idx="14">
                  <c:v>3.2750000000000001E-3</c:v>
                </c:pt>
                <c:pt idx="15">
                  <c:v>7.5600000000000005E-4</c:v>
                </c:pt>
                <c:pt idx="16">
                  <c:v>1.515E-4</c:v>
                </c:pt>
                <c:pt idx="17" formatCode="0.00E+00">
                  <c:v>5.0500000000000001E-5</c:v>
                </c:pt>
                <c:pt idx="18">
                  <c:v>0</c:v>
                </c:pt>
              </c:numCache>
            </c:numRef>
          </c:yVal>
          <c:smooth val="1"/>
        </c:ser>
        <c:ser>
          <c:idx val="2"/>
          <c:order val="2"/>
          <c:tx>
            <c:strRef>
              <c:f>PDCCH!$S$9</c:f>
              <c:strCache>
                <c:ptCount val="1"/>
                <c:pt idx="0">
                  <c:v>LG</c:v>
                </c:pt>
              </c:strCache>
            </c:strRef>
          </c:tx>
          <c:xVal>
            <c:numRef>
              <c:f>PDCCH!$P$10:$P$28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PDCCH!$S$10:$S$28</c:f>
              <c:numCache>
                <c:formatCode>0.00</c:formatCode>
                <c:ptCount val="19"/>
                <c:pt idx="5">
                  <c:v>0.76923076923076905</c:v>
                </c:pt>
                <c:pt idx="6">
                  <c:v>0.61204013377926403</c:v>
                </c:pt>
                <c:pt idx="7">
                  <c:v>0.441471571906355</c:v>
                </c:pt>
                <c:pt idx="8">
                  <c:v>0.26755852842809402</c:v>
                </c:pt>
                <c:pt idx="9">
                  <c:v>0.149582637729549</c:v>
                </c:pt>
                <c:pt idx="10">
                  <c:v>6.9449081803005006E-2</c:v>
                </c:pt>
                <c:pt idx="11">
                  <c:v>2.6711185308848098E-2</c:v>
                </c:pt>
                <c:pt idx="12">
                  <c:v>1.20200333889816E-2</c:v>
                </c:pt>
                <c:pt idx="13">
                  <c:v>4.0066777963272101E-3</c:v>
                </c:pt>
                <c:pt idx="14">
                  <c:v>2.6711185308848102E-3</c:v>
                </c:pt>
                <c:pt idx="15">
                  <c:v>1.3355592654424001E-3</c:v>
                </c:pt>
              </c:numCache>
            </c:numRef>
          </c:yVal>
          <c:smooth val="1"/>
        </c:ser>
        <c:ser>
          <c:idx val="3"/>
          <c:order val="3"/>
          <c:tx>
            <c:strRef>
              <c:f>PDCCH!$T$9</c:f>
              <c:strCache>
                <c:ptCount val="1"/>
                <c:pt idx="0">
                  <c:v>Ericsson</c:v>
                </c:pt>
              </c:strCache>
            </c:strRef>
          </c:tx>
          <c:xVal>
            <c:numRef>
              <c:f>PDCCH!$P$10:$P$28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PDCCH!$T$10:$T$28</c:f>
              <c:numCache>
                <c:formatCode>0.00</c:formatCode>
                <c:ptCount val="19"/>
                <c:pt idx="0">
                  <c:v>0.99968000000000001</c:v>
                </c:pt>
                <c:pt idx="1">
                  <c:v>0.99863999999999997</c:v>
                </c:pt>
                <c:pt idx="2">
                  <c:v>0.99292000000000002</c:v>
                </c:pt>
                <c:pt idx="3">
                  <c:v>0.97260000000000002</c:v>
                </c:pt>
                <c:pt idx="4">
                  <c:v>0.92132000000000003</c:v>
                </c:pt>
                <c:pt idx="5">
                  <c:v>0.82372000000000001</c:v>
                </c:pt>
                <c:pt idx="6">
                  <c:v>0.66520000000000001</c:v>
                </c:pt>
                <c:pt idx="7">
                  <c:v>0.46388000000000001</c:v>
                </c:pt>
                <c:pt idx="8">
                  <c:v>0.27091999999999999</c:v>
                </c:pt>
                <c:pt idx="9">
                  <c:v>0.12396</c:v>
                </c:pt>
                <c:pt idx="10">
                  <c:v>4.0599999999999997E-2</c:v>
                </c:pt>
                <c:pt idx="11">
                  <c:v>1.208E-2</c:v>
                </c:pt>
                <c:pt idx="12">
                  <c:v>2.48E-3</c:v>
                </c:pt>
                <c:pt idx="13">
                  <c:v>3.6000000000000002E-4</c:v>
                </c:pt>
                <c:pt idx="14">
                  <c:v>4.0000000000000003E-5</c:v>
                </c:pt>
                <c:pt idx="15">
                  <c:v>4.0000000000000003E-5</c:v>
                </c:pt>
                <c:pt idx="16">
                  <c:v>0</c:v>
                </c:pt>
                <c:pt idx="17" formatCode="General">
                  <c:v>0</c:v>
                </c:pt>
                <c:pt idx="18">
                  <c:v>0</c:v>
                </c:pt>
              </c:numCache>
            </c:numRef>
          </c:yVal>
          <c:smooth val="1"/>
        </c:ser>
        <c:ser>
          <c:idx val="4"/>
          <c:order val="4"/>
          <c:tx>
            <c:strRef>
              <c:f>PDCCH!$U$9</c:f>
              <c:strCache>
                <c:ptCount val="1"/>
                <c:pt idx="0">
                  <c:v>Company 5</c:v>
                </c:pt>
              </c:strCache>
            </c:strRef>
          </c:tx>
          <c:xVal>
            <c:numRef>
              <c:f>PDCCH!$P$10:$P$28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PDCCH!$U$10:$U$28</c:f>
              <c:numCache>
                <c:formatCode>0.00</c:formatCode>
                <c:ptCount val="19"/>
                <c:pt idx="0">
                  <c:v>0.99960000000000004</c:v>
                </c:pt>
                <c:pt idx="1">
                  <c:v>0.99829999999999997</c:v>
                </c:pt>
                <c:pt idx="2">
                  <c:v>0.99560000000000004</c:v>
                </c:pt>
                <c:pt idx="3">
                  <c:v>0.98609999999999998</c:v>
                </c:pt>
                <c:pt idx="4">
                  <c:v>0.95699999999999996</c:v>
                </c:pt>
                <c:pt idx="5">
                  <c:v>0.89910000000000001</c:v>
                </c:pt>
                <c:pt idx="6">
                  <c:v>0.8014</c:v>
                </c:pt>
                <c:pt idx="7">
                  <c:v>0.65980000000000005</c:v>
                </c:pt>
                <c:pt idx="8">
                  <c:v>0.5</c:v>
                </c:pt>
                <c:pt idx="9">
                  <c:v>0.34</c:v>
                </c:pt>
                <c:pt idx="10">
                  <c:v>0.2026</c:v>
                </c:pt>
                <c:pt idx="11">
                  <c:v>0.11</c:v>
                </c:pt>
                <c:pt idx="12">
                  <c:v>4.9799999999999997E-2</c:v>
                </c:pt>
                <c:pt idx="13">
                  <c:v>2.1100000000000001E-2</c:v>
                </c:pt>
                <c:pt idx="14">
                  <c:v>8.2000000000000007E-3</c:v>
                </c:pt>
                <c:pt idx="15">
                  <c:v>3.3E-3</c:v>
                </c:pt>
              </c:numCache>
            </c:numRef>
          </c:yVal>
          <c:smooth val="1"/>
        </c:ser>
        <c:ser>
          <c:idx val="5"/>
          <c:order val="5"/>
          <c:tx>
            <c:strRef>
              <c:f>PDCCH!$V$9</c:f>
              <c:strCache>
                <c:ptCount val="1"/>
                <c:pt idx="0">
                  <c:v>Company 6</c:v>
                </c:pt>
              </c:strCache>
            </c:strRef>
          </c:tx>
          <c:xVal>
            <c:numRef>
              <c:f>PDCCH!$P$10:$P$28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PDCCH!$V$10:$V$28</c:f>
              <c:numCache>
                <c:formatCode>0.00</c:formatCode>
                <c:ptCount val="19"/>
              </c:numCache>
            </c:numRef>
          </c:yVal>
          <c:smooth val="1"/>
        </c:ser>
        <c:ser>
          <c:idx val="6"/>
          <c:order val="6"/>
          <c:tx>
            <c:strRef>
              <c:f>PDCCH!$W$9</c:f>
              <c:strCache>
                <c:ptCount val="1"/>
                <c:pt idx="0">
                  <c:v>Company 7</c:v>
                </c:pt>
              </c:strCache>
            </c:strRef>
          </c:tx>
          <c:xVal>
            <c:numRef>
              <c:f>PDCCH!$P$10:$P$28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PDCCH!$W$10:$W$28</c:f>
              <c:numCache>
                <c:formatCode>0.00</c:formatCode>
                <c:ptCount val="19"/>
              </c:numCache>
            </c:numRef>
          </c:yVal>
          <c:smooth val="1"/>
        </c:ser>
        <c:ser>
          <c:idx val="7"/>
          <c:order val="7"/>
          <c:tx>
            <c:strRef>
              <c:f>PDCCH!$X$9</c:f>
              <c:strCache>
                <c:ptCount val="1"/>
                <c:pt idx="0">
                  <c:v>Qualcomm</c:v>
                </c:pt>
              </c:strCache>
            </c:strRef>
          </c:tx>
          <c:xVal>
            <c:numRef>
              <c:f>PDCCH!$P$10:$P$28</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PDCCH!$X$10:$X$28</c:f>
              <c:numCache>
                <c:formatCode>0.00</c:formatCode>
                <c:ptCount val="19"/>
                <c:pt idx="0">
                  <c:v>1</c:v>
                </c:pt>
                <c:pt idx="1">
                  <c:v>0.99929000000000001</c:v>
                </c:pt>
                <c:pt idx="2">
                  <c:v>0.99614000000000003</c:v>
                </c:pt>
                <c:pt idx="3">
                  <c:v>0.98514000000000002</c:v>
                </c:pt>
                <c:pt idx="4">
                  <c:v>0.95199999999999996</c:v>
                </c:pt>
                <c:pt idx="5">
                  <c:v>0.87629000000000001</c:v>
                </c:pt>
                <c:pt idx="6">
                  <c:v>0.73985999999999996</c:v>
                </c:pt>
                <c:pt idx="7">
                  <c:v>0.55657000000000001</c:v>
                </c:pt>
                <c:pt idx="8">
                  <c:v>0.36042999999999997</c:v>
                </c:pt>
                <c:pt idx="9">
                  <c:v>0.19356999999999999</c:v>
                </c:pt>
                <c:pt idx="10">
                  <c:v>8.5360000000000005E-2</c:v>
                </c:pt>
                <c:pt idx="11">
                  <c:v>3.2660000000000002E-2</c:v>
                </c:pt>
                <c:pt idx="12">
                  <c:v>9.9299999999999996E-3</c:v>
                </c:pt>
                <c:pt idx="13">
                  <c:v>2.8600000000000001E-3</c:v>
                </c:pt>
                <c:pt idx="14">
                  <c:v>2.9999999999999997E-4</c:v>
                </c:pt>
                <c:pt idx="15" formatCode="0.000">
                  <c:v>6.0000000000000002E-5</c:v>
                </c:pt>
                <c:pt idx="16" formatCode="0.000">
                  <c:v>0</c:v>
                </c:pt>
                <c:pt idx="17" formatCode="General">
                  <c:v>0</c:v>
                </c:pt>
                <c:pt idx="18">
                  <c:v>0</c:v>
                </c:pt>
              </c:numCache>
            </c:numRef>
          </c:yVal>
          <c:smooth val="1"/>
        </c:ser>
        <c:dLbls>
          <c:showLegendKey val="0"/>
          <c:showVal val="0"/>
          <c:showCatName val="0"/>
          <c:showSerName val="0"/>
          <c:showPercent val="0"/>
          <c:showBubbleSize val="0"/>
        </c:dLbls>
        <c:axId val="168377344"/>
        <c:axId val="168398208"/>
      </c:scatterChart>
      <c:valAx>
        <c:axId val="168377344"/>
        <c:scaling>
          <c:orientation val="minMax"/>
        </c:scaling>
        <c:delete val="0"/>
        <c:axPos val="b"/>
        <c:majorGridlines/>
        <c:title>
          <c:tx>
            <c:rich>
              <a:bodyPr/>
              <a:lstStyle/>
              <a:p>
                <a:pPr>
                  <a:defRPr sz="1100"/>
                </a:pPr>
                <a:r>
                  <a:rPr lang="en-US" sz="1100"/>
                  <a:t>SINR, [dB]</a:t>
                </a:r>
              </a:p>
            </c:rich>
          </c:tx>
          <c:overlay val="0"/>
        </c:title>
        <c:numFmt formatCode="0.00" sourceLinked="1"/>
        <c:majorTickMark val="none"/>
        <c:minorTickMark val="none"/>
        <c:tickLblPos val="low"/>
        <c:txPr>
          <a:bodyPr rot="0" vert="horz"/>
          <a:lstStyle/>
          <a:p>
            <a:pPr>
              <a:defRPr/>
            </a:pPr>
            <a:endParaRPr lang="sv-SE"/>
          </a:p>
        </c:txPr>
        <c:crossAx val="168398208"/>
        <c:crosses val="autoZero"/>
        <c:crossBetween val="midCat"/>
      </c:valAx>
      <c:valAx>
        <c:axId val="168398208"/>
        <c:scaling>
          <c:logBase val="10"/>
          <c:orientation val="minMax"/>
          <c:min val="1.0000000000000005E-2"/>
        </c:scaling>
        <c:delete val="0"/>
        <c:axPos val="l"/>
        <c:majorGridlines/>
        <c:minorGridlines/>
        <c:title>
          <c:tx>
            <c:rich>
              <a:bodyPr/>
              <a:lstStyle/>
              <a:p>
                <a:pPr>
                  <a:defRPr sz="1100"/>
                </a:pPr>
                <a:r>
                  <a:rPr lang="en-US" sz="1100"/>
                  <a:t>Pm-dsg</a:t>
                </a:r>
              </a:p>
            </c:rich>
          </c:tx>
          <c:layout>
            <c:manualLayout>
              <c:xMode val="edge"/>
              <c:yMode val="edge"/>
              <c:x val="8.6601090751506574E-3"/>
              <c:y val="0.43097985479087858"/>
            </c:manualLayout>
          </c:layout>
          <c:overlay val="0"/>
        </c:title>
        <c:numFmt formatCode="0.00" sourceLinked="1"/>
        <c:majorTickMark val="none"/>
        <c:minorTickMark val="none"/>
        <c:tickLblPos val="low"/>
        <c:txPr>
          <a:bodyPr rot="0" vert="horz"/>
          <a:lstStyle/>
          <a:p>
            <a:pPr>
              <a:defRPr/>
            </a:pPr>
            <a:endParaRPr lang="sv-SE"/>
          </a:p>
        </c:txPr>
        <c:crossAx val="168377344"/>
        <c:crosses val="autoZero"/>
        <c:crossBetween val="midCat"/>
      </c:valAx>
    </c:plotArea>
    <c:legend>
      <c:legendPos val="r"/>
      <c:layout>
        <c:manualLayout>
          <c:xMode val="edge"/>
          <c:yMode val="edge"/>
          <c:x val="0.75101439346241761"/>
          <c:y val="9.2884671186565584E-2"/>
          <c:w val="0.14306528065269686"/>
          <c:h val="0.81206157824921466"/>
        </c:manualLayout>
      </c:layout>
      <c:overlay val="0"/>
    </c:legend>
    <c:plotVisOnly val="1"/>
    <c:dispBlanksAs val="gap"/>
    <c:showDLblsOverMax val="0"/>
  </c:chart>
  <c:printSettings>
    <c:headerFooter/>
    <c:pageMargins b="0.75000000000000033" l="0.70000000000000029" r="0.70000000000000029" t="0.75000000000000033" header="0.30000000000000016" footer="0.30000000000000016"/>
    <c:pageSetup orientation="landscape" horizontalDpi="0" verticalDpi="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a:t>PHICH Test case #1</a:t>
            </a:r>
          </a:p>
          <a:p>
            <a:pPr>
              <a:defRPr/>
            </a:pPr>
            <a:r>
              <a:rPr lang="en-US" sz="1400"/>
              <a:t>LMMSE-MRC</a:t>
            </a:r>
          </a:p>
        </c:rich>
      </c:tx>
      <c:overlay val="0"/>
    </c:title>
    <c:autoTitleDeleted val="0"/>
    <c:plotArea>
      <c:layout>
        <c:manualLayout>
          <c:layoutTarget val="inner"/>
          <c:xMode val="edge"/>
          <c:yMode val="edge"/>
          <c:x val="0.13788310212497695"/>
          <c:y val="0.13920473855415841"/>
          <c:w val="0.60167171836353672"/>
          <c:h val="0.68181912761220431"/>
        </c:manualLayout>
      </c:layout>
      <c:scatterChart>
        <c:scatterStyle val="smoothMarker"/>
        <c:varyColors val="0"/>
        <c:ser>
          <c:idx val="0"/>
          <c:order val="0"/>
          <c:tx>
            <c:strRef>
              <c:f>PHICH!$D$10</c:f>
              <c:strCache>
                <c:ptCount val="1"/>
                <c:pt idx="0">
                  <c:v>Intel</c:v>
                </c:pt>
              </c:strCache>
            </c:strRef>
          </c:tx>
          <c:xVal>
            <c:numRef>
              <c:f>PHICH!$C$11:$C$29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PHICH!$D$11:$D$29</c:f>
              <c:numCache>
                <c:formatCode>0.000</c:formatCode>
                <c:ptCount val="19"/>
                <c:pt idx="4" formatCode="0.00">
                  <c:v>0.1721</c:v>
                </c:pt>
                <c:pt idx="5" formatCode="0.00">
                  <c:v>0.1391</c:v>
                </c:pt>
                <c:pt idx="6" formatCode="0.00">
                  <c:v>0.10929999999999999</c:v>
                </c:pt>
                <c:pt idx="7" formatCode="0.00">
                  <c:v>8.3699999999999997E-2</c:v>
                </c:pt>
                <c:pt idx="8" formatCode="0.00">
                  <c:v>6.3200000000000006E-2</c:v>
                </c:pt>
                <c:pt idx="9" formatCode="0.00">
                  <c:v>4.58E-2</c:v>
                </c:pt>
                <c:pt idx="10" formatCode="0.00">
                  <c:v>3.0200000000000001E-2</c:v>
                </c:pt>
                <c:pt idx="11" formatCode="0.00">
                  <c:v>1.7999999999999999E-2</c:v>
                </c:pt>
                <c:pt idx="12" formatCode="0.00">
                  <c:v>1.0800000000000001E-2</c:v>
                </c:pt>
                <c:pt idx="13" formatCode="0.00">
                  <c:v>7.0000000000000001E-3</c:v>
                </c:pt>
                <c:pt idx="14" formatCode="0.00">
                  <c:v>4.0000000000000001E-3</c:v>
                </c:pt>
                <c:pt idx="15" formatCode="0.00">
                  <c:v>2E-3</c:v>
                </c:pt>
                <c:pt idx="16" formatCode="0.00">
                  <c:v>1E-3</c:v>
                </c:pt>
                <c:pt idx="17" formatCode="0.00">
                  <c:v>5.9999999999999995E-4</c:v>
                </c:pt>
              </c:numCache>
            </c:numRef>
          </c:yVal>
          <c:smooth val="1"/>
        </c:ser>
        <c:ser>
          <c:idx val="1"/>
          <c:order val="1"/>
          <c:tx>
            <c:strRef>
              <c:f>PHICH!$E$10</c:f>
              <c:strCache>
                <c:ptCount val="1"/>
                <c:pt idx="0">
                  <c:v>Samsung</c:v>
                </c:pt>
              </c:strCache>
            </c:strRef>
          </c:tx>
          <c:xVal>
            <c:numRef>
              <c:f>PHICH!$C$11:$C$29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PHICH!$E$11:$E$29</c:f>
              <c:numCache>
                <c:formatCode>0.00E+00</c:formatCode>
                <c:ptCount val="19"/>
                <c:pt idx="0" formatCode="0.000">
                  <c:v>0.311</c:v>
                </c:pt>
                <c:pt idx="1">
                  <c:v>0.2659532</c:v>
                </c:pt>
                <c:pt idx="2">
                  <c:v>0.23634730000000001</c:v>
                </c:pt>
                <c:pt idx="3">
                  <c:v>0.20384079999999999</c:v>
                </c:pt>
                <c:pt idx="4">
                  <c:v>0.17383480000000001</c:v>
                </c:pt>
                <c:pt idx="5">
                  <c:v>0.14452889999999999</c:v>
                </c:pt>
                <c:pt idx="6">
                  <c:v>0.1125225</c:v>
                </c:pt>
                <c:pt idx="7">
                  <c:v>8.5016999999999995E-2</c:v>
                </c:pt>
                <c:pt idx="8">
                  <c:v>6.4812960000000003E-2</c:v>
                </c:pt>
                <c:pt idx="9">
                  <c:v>4.8109619999999999E-2</c:v>
                </c:pt>
                <c:pt idx="10">
                  <c:v>3.2006399999999997E-2</c:v>
                </c:pt>
                <c:pt idx="11">
                  <c:v>2.110422E-2</c:v>
                </c:pt>
                <c:pt idx="12">
                  <c:v>1.1902380000000001E-2</c:v>
                </c:pt>
                <c:pt idx="13">
                  <c:v>7.0013999999999996E-3</c:v>
                </c:pt>
                <c:pt idx="14">
                  <c:v>3.7007400000000001E-3</c:v>
                </c:pt>
                <c:pt idx="15">
                  <c:v>1.3002599999999999E-3</c:v>
                </c:pt>
                <c:pt idx="16">
                  <c:v>8.0015999999999996E-4</c:v>
                </c:pt>
                <c:pt idx="17">
                  <c:v>5.0009999999999996E-4</c:v>
                </c:pt>
                <c:pt idx="18">
                  <c:v>0</c:v>
                </c:pt>
              </c:numCache>
            </c:numRef>
          </c:yVal>
          <c:smooth val="1"/>
        </c:ser>
        <c:ser>
          <c:idx val="2"/>
          <c:order val="2"/>
          <c:tx>
            <c:strRef>
              <c:f>PHICH!$F$10</c:f>
              <c:strCache>
                <c:ptCount val="1"/>
                <c:pt idx="0">
                  <c:v>LG</c:v>
                </c:pt>
              </c:strCache>
            </c:strRef>
          </c:tx>
          <c:xVal>
            <c:numRef>
              <c:f>PHICH!$C$11:$C$29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PHICH!$F$11:$F$29</c:f>
              <c:numCache>
                <c:formatCode>0.00</c:formatCode>
                <c:ptCount val="19"/>
                <c:pt idx="0">
                  <c:v>0.25903693931398403</c:v>
                </c:pt>
                <c:pt idx="1">
                  <c:v>0.23133245382585799</c:v>
                </c:pt>
                <c:pt idx="2">
                  <c:v>0.202704485488127</c:v>
                </c:pt>
                <c:pt idx="3">
                  <c:v>0.17315303430079201</c:v>
                </c:pt>
                <c:pt idx="4">
                  <c:v>0.146372031662269</c:v>
                </c:pt>
                <c:pt idx="5">
                  <c:v>0.11959102902374701</c:v>
                </c:pt>
                <c:pt idx="6">
                  <c:v>9.4656992084432706E-2</c:v>
                </c:pt>
                <c:pt idx="7">
                  <c:v>7.5263852242744095E-2</c:v>
                </c:pt>
                <c:pt idx="8">
                  <c:v>5.4947229551451197E-2</c:v>
                </c:pt>
                <c:pt idx="9">
                  <c:v>3.9233817701453101E-2</c:v>
                </c:pt>
                <c:pt idx="10">
                  <c:v>2.4834874504623499E-2</c:v>
                </c:pt>
                <c:pt idx="11">
                  <c:v>1.5852047556142699E-2</c:v>
                </c:pt>
                <c:pt idx="12">
                  <c:v>1.1228533685601101E-2</c:v>
                </c:pt>
                <c:pt idx="13">
                  <c:v>7.2655217965653896E-3</c:v>
                </c:pt>
                <c:pt idx="14">
                  <c:v>4.22721268163805E-3</c:v>
                </c:pt>
                <c:pt idx="15">
                  <c:v>2.24570673712021E-3</c:v>
                </c:pt>
                <c:pt idx="16">
                  <c:v>1.0568031704095099E-3</c:v>
                </c:pt>
                <c:pt idx="17">
                  <c:v>5.2840158520475603E-4</c:v>
                </c:pt>
              </c:numCache>
            </c:numRef>
          </c:yVal>
          <c:smooth val="1"/>
        </c:ser>
        <c:ser>
          <c:idx val="3"/>
          <c:order val="3"/>
          <c:tx>
            <c:strRef>
              <c:f>PHICH!$G$10</c:f>
              <c:strCache>
                <c:ptCount val="1"/>
                <c:pt idx="0">
                  <c:v>Ericsson</c:v>
                </c:pt>
              </c:strCache>
            </c:strRef>
          </c:tx>
          <c:xVal>
            <c:numRef>
              <c:f>PHICH!$C$11:$C$29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PHICH!$G$11:$G$29</c:f>
              <c:numCache>
                <c:formatCode>0.00</c:formatCode>
                <c:ptCount val="19"/>
                <c:pt idx="0">
                  <c:v>0.25779999999999997</c:v>
                </c:pt>
                <c:pt idx="1">
                  <c:v>0.22392000000000001</c:v>
                </c:pt>
                <c:pt idx="2">
                  <c:v>0.191</c:v>
                </c:pt>
                <c:pt idx="3">
                  <c:v>0.15823999999999999</c:v>
                </c:pt>
                <c:pt idx="4">
                  <c:v>0.12731999999999999</c:v>
                </c:pt>
                <c:pt idx="5">
                  <c:v>0.10152</c:v>
                </c:pt>
                <c:pt idx="6">
                  <c:v>7.936E-2</c:v>
                </c:pt>
                <c:pt idx="7">
                  <c:v>5.8720000000000001E-2</c:v>
                </c:pt>
                <c:pt idx="8">
                  <c:v>4.0480000000000002E-2</c:v>
                </c:pt>
                <c:pt idx="9">
                  <c:v>2.7320000000000001E-2</c:v>
                </c:pt>
                <c:pt idx="10">
                  <c:v>1.6E-2</c:v>
                </c:pt>
                <c:pt idx="11">
                  <c:v>9.2399999999999999E-3</c:v>
                </c:pt>
                <c:pt idx="12">
                  <c:v>5.5999999999999999E-3</c:v>
                </c:pt>
                <c:pt idx="13">
                  <c:v>2.9199999999999999E-3</c:v>
                </c:pt>
                <c:pt idx="14">
                  <c:v>1.32E-3</c:v>
                </c:pt>
                <c:pt idx="15">
                  <c:v>4.0000000000000002E-4</c:v>
                </c:pt>
                <c:pt idx="16">
                  <c:v>1.6000000000000001E-4</c:v>
                </c:pt>
                <c:pt idx="17" formatCode="General">
                  <c:v>0</c:v>
                </c:pt>
                <c:pt idx="18">
                  <c:v>0</c:v>
                </c:pt>
              </c:numCache>
            </c:numRef>
          </c:yVal>
          <c:smooth val="1"/>
        </c:ser>
        <c:ser>
          <c:idx val="4"/>
          <c:order val="4"/>
          <c:tx>
            <c:strRef>
              <c:f>PHICH!$H$10</c:f>
              <c:strCache>
                <c:ptCount val="1"/>
                <c:pt idx="0">
                  <c:v>ZTE</c:v>
                </c:pt>
              </c:strCache>
            </c:strRef>
          </c:tx>
          <c:xVal>
            <c:numRef>
              <c:f>PHICH!$C$11:$C$29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PHICH!$H$11:$H$29</c:f>
              <c:numCache>
                <c:formatCode>0.00</c:formatCode>
                <c:ptCount val="19"/>
                <c:pt idx="0">
                  <c:v>0.29310000000000003</c:v>
                </c:pt>
                <c:pt idx="1">
                  <c:v>0.2611</c:v>
                </c:pt>
                <c:pt idx="2">
                  <c:v>0.2286</c:v>
                </c:pt>
                <c:pt idx="3">
                  <c:v>0.1996</c:v>
                </c:pt>
                <c:pt idx="4">
                  <c:v>0.16769999999999999</c:v>
                </c:pt>
                <c:pt idx="5">
                  <c:v>0.13819999999999999</c:v>
                </c:pt>
                <c:pt idx="6">
                  <c:v>0.10342</c:v>
                </c:pt>
                <c:pt idx="7">
                  <c:v>8.1519999999999995E-2</c:v>
                </c:pt>
                <c:pt idx="8">
                  <c:v>6.1960000000000001E-2</c:v>
                </c:pt>
                <c:pt idx="9">
                  <c:v>4.5060000000000003E-2</c:v>
                </c:pt>
                <c:pt idx="10">
                  <c:v>3.1660000000000001E-2</c:v>
                </c:pt>
                <c:pt idx="11">
                  <c:v>2.1499999999999998E-2</c:v>
                </c:pt>
                <c:pt idx="12">
                  <c:v>1.426E-2</c:v>
                </c:pt>
                <c:pt idx="13">
                  <c:v>9.0799999999999995E-3</c:v>
                </c:pt>
                <c:pt idx="14">
                  <c:v>5.4999999999999997E-3</c:v>
                </c:pt>
                <c:pt idx="15">
                  <c:v>3.14E-3</c:v>
                </c:pt>
                <c:pt idx="16">
                  <c:v>1.7799999999999999E-3</c:v>
                </c:pt>
                <c:pt idx="17" formatCode="General">
                  <c:v>1.0300000000000001E-3</c:v>
                </c:pt>
                <c:pt idx="18">
                  <c:v>0</c:v>
                </c:pt>
              </c:numCache>
            </c:numRef>
          </c:yVal>
          <c:smooth val="1"/>
        </c:ser>
        <c:ser>
          <c:idx val="5"/>
          <c:order val="5"/>
          <c:tx>
            <c:strRef>
              <c:f>PHICH!$I$10</c:f>
              <c:strCache>
                <c:ptCount val="1"/>
                <c:pt idx="0">
                  <c:v>Company 6</c:v>
                </c:pt>
              </c:strCache>
            </c:strRef>
          </c:tx>
          <c:xVal>
            <c:numRef>
              <c:f>PHICH!$C$11:$C$29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PHICH!$I$11:$I$29</c:f>
              <c:numCache>
                <c:formatCode>0.00</c:formatCode>
                <c:ptCount val="19"/>
              </c:numCache>
            </c:numRef>
          </c:yVal>
          <c:smooth val="1"/>
        </c:ser>
        <c:ser>
          <c:idx val="6"/>
          <c:order val="6"/>
          <c:tx>
            <c:strRef>
              <c:f>PHICH!$J$10</c:f>
              <c:strCache>
                <c:ptCount val="1"/>
                <c:pt idx="0">
                  <c:v>Company 7</c:v>
                </c:pt>
              </c:strCache>
            </c:strRef>
          </c:tx>
          <c:xVal>
            <c:numRef>
              <c:f>PHICH!$C$11:$C$29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PHICH!$J$11:$J$29</c:f>
              <c:numCache>
                <c:formatCode>0.00</c:formatCode>
                <c:ptCount val="19"/>
              </c:numCache>
            </c:numRef>
          </c:yVal>
          <c:smooth val="1"/>
        </c:ser>
        <c:ser>
          <c:idx val="7"/>
          <c:order val="7"/>
          <c:tx>
            <c:strRef>
              <c:f>PHICH!$K$10</c:f>
              <c:strCache>
                <c:ptCount val="1"/>
                <c:pt idx="0">
                  <c:v>Company 8</c:v>
                </c:pt>
              </c:strCache>
            </c:strRef>
          </c:tx>
          <c:xVal>
            <c:numRef>
              <c:f>PHICH!$C$11:$C$29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PHICH!$K$11:$K$29</c:f>
              <c:numCache>
                <c:formatCode>0.00</c:formatCode>
                <c:ptCount val="19"/>
              </c:numCache>
            </c:numRef>
          </c:yVal>
          <c:smooth val="1"/>
        </c:ser>
        <c:dLbls>
          <c:showLegendKey val="0"/>
          <c:showVal val="0"/>
          <c:showCatName val="0"/>
          <c:showSerName val="0"/>
          <c:showPercent val="0"/>
          <c:showBubbleSize val="0"/>
        </c:dLbls>
        <c:axId val="168967552"/>
        <c:axId val="169006592"/>
      </c:scatterChart>
      <c:valAx>
        <c:axId val="168967552"/>
        <c:scaling>
          <c:orientation val="minMax"/>
        </c:scaling>
        <c:delete val="0"/>
        <c:axPos val="b"/>
        <c:majorGridlines/>
        <c:title>
          <c:tx>
            <c:rich>
              <a:bodyPr/>
              <a:lstStyle/>
              <a:p>
                <a:pPr>
                  <a:defRPr sz="1100"/>
                </a:pPr>
                <a:r>
                  <a:rPr lang="en-US" sz="1100"/>
                  <a:t>SINR, [dB]</a:t>
                </a:r>
              </a:p>
            </c:rich>
          </c:tx>
          <c:overlay val="0"/>
        </c:title>
        <c:numFmt formatCode="0.00" sourceLinked="1"/>
        <c:majorTickMark val="none"/>
        <c:minorTickMark val="none"/>
        <c:tickLblPos val="low"/>
        <c:txPr>
          <a:bodyPr rot="0" vert="horz"/>
          <a:lstStyle/>
          <a:p>
            <a:pPr>
              <a:defRPr/>
            </a:pPr>
            <a:endParaRPr lang="sv-SE"/>
          </a:p>
        </c:txPr>
        <c:crossAx val="169006592"/>
        <c:crosses val="autoZero"/>
        <c:crossBetween val="midCat"/>
      </c:valAx>
      <c:valAx>
        <c:axId val="169006592"/>
        <c:scaling>
          <c:logBase val="10"/>
          <c:orientation val="minMax"/>
          <c:min val="1.0000000000000009E-3"/>
        </c:scaling>
        <c:delete val="0"/>
        <c:axPos val="l"/>
        <c:majorGridlines/>
        <c:minorGridlines/>
        <c:title>
          <c:tx>
            <c:rich>
              <a:bodyPr/>
              <a:lstStyle/>
              <a:p>
                <a:pPr>
                  <a:defRPr sz="1100"/>
                </a:pPr>
                <a:r>
                  <a:rPr lang="en-US" sz="1100"/>
                  <a:t>Pm-an</a:t>
                </a:r>
              </a:p>
            </c:rich>
          </c:tx>
          <c:layout>
            <c:manualLayout>
              <c:xMode val="edge"/>
              <c:yMode val="edge"/>
              <c:x val="8.6601090751506574E-3"/>
              <c:y val="0.43097985479087858"/>
            </c:manualLayout>
          </c:layout>
          <c:overlay val="0"/>
        </c:title>
        <c:numFmt formatCode="0.000" sourceLinked="1"/>
        <c:majorTickMark val="none"/>
        <c:minorTickMark val="none"/>
        <c:tickLblPos val="low"/>
        <c:txPr>
          <a:bodyPr rot="0" vert="horz"/>
          <a:lstStyle/>
          <a:p>
            <a:pPr>
              <a:defRPr/>
            </a:pPr>
            <a:endParaRPr lang="sv-SE"/>
          </a:p>
        </c:txPr>
        <c:crossAx val="168967552"/>
        <c:crosses val="autoZero"/>
        <c:crossBetween val="midCat"/>
      </c:valAx>
    </c:plotArea>
    <c:legend>
      <c:legendPos val="r"/>
      <c:layout>
        <c:manualLayout>
          <c:xMode val="edge"/>
          <c:yMode val="edge"/>
          <c:x val="0.75101439346241761"/>
          <c:y val="9.2884671186565584E-2"/>
          <c:w val="0.14306528065269686"/>
          <c:h val="0.81206157824921466"/>
        </c:manualLayout>
      </c:layout>
      <c:overlay val="0"/>
    </c:legend>
    <c:plotVisOnly val="1"/>
    <c:dispBlanksAs val="gap"/>
    <c:showDLblsOverMax val="0"/>
  </c:chart>
  <c:printSettings>
    <c:headerFooter/>
    <c:pageMargins b="0.75000000000000033" l="0.70000000000000029" r="0.70000000000000029" t="0.75000000000000033" header="0.30000000000000016" footer="0.30000000000000016"/>
    <c:pageSetup orientation="landscape" horizontalDpi="0" verticalDpi="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a:t>PHICH Test case #1</a:t>
            </a:r>
          </a:p>
          <a:p>
            <a:pPr>
              <a:defRPr/>
            </a:pPr>
            <a:r>
              <a:rPr lang="en-US" sz="1400"/>
              <a:t>Type</a:t>
            </a:r>
            <a:r>
              <a:rPr lang="en-US" sz="1400" baseline="0"/>
              <a:t> A CCIM receiver</a:t>
            </a:r>
            <a:endParaRPr lang="en-US" sz="1400"/>
          </a:p>
        </c:rich>
      </c:tx>
      <c:layout/>
      <c:overlay val="0"/>
    </c:title>
    <c:autoTitleDeleted val="0"/>
    <c:plotArea>
      <c:layout>
        <c:manualLayout>
          <c:layoutTarget val="inner"/>
          <c:xMode val="edge"/>
          <c:yMode val="edge"/>
          <c:x val="0.13788310212497695"/>
          <c:y val="0.13920473855415841"/>
          <c:w val="0.60167171836353672"/>
          <c:h val="0.68181912761220431"/>
        </c:manualLayout>
      </c:layout>
      <c:scatterChart>
        <c:scatterStyle val="smoothMarker"/>
        <c:varyColors val="0"/>
        <c:ser>
          <c:idx val="0"/>
          <c:order val="0"/>
          <c:tx>
            <c:strRef>
              <c:f>PHICH!$Q$10</c:f>
              <c:strCache>
                <c:ptCount val="1"/>
                <c:pt idx="0">
                  <c:v>Intel</c:v>
                </c:pt>
              </c:strCache>
            </c:strRef>
          </c:tx>
          <c:xVal>
            <c:numRef>
              <c:f>PHICH!$P$11:$P$29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PHICH!$Q$11:$Q$29</c:f>
              <c:numCache>
                <c:formatCode>0.000</c:formatCode>
                <c:ptCount val="19"/>
                <c:pt idx="4" formatCode="0.00">
                  <c:v>6.3200000000000006E-2</c:v>
                </c:pt>
                <c:pt idx="5" formatCode="0.00">
                  <c:v>4.6399999999999997E-2</c:v>
                </c:pt>
                <c:pt idx="6" formatCode="0.00">
                  <c:v>3.1699999999999999E-2</c:v>
                </c:pt>
                <c:pt idx="7" formatCode="0.00">
                  <c:v>2.01E-2</c:v>
                </c:pt>
                <c:pt idx="8" formatCode="0.00">
                  <c:v>1.29E-2</c:v>
                </c:pt>
                <c:pt idx="9" formatCode="0.00">
                  <c:v>8.5000000000000006E-3</c:v>
                </c:pt>
                <c:pt idx="10" formatCode="0.00">
                  <c:v>5.0000000000000001E-3</c:v>
                </c:pt>
                <c:pt idx="11" formatCode="0.00">
                  <c:v>2.5000000000000001E-3</c:v>
                </c:pt>
                <c:pt idx="12" formatCode="0.00">
                  <c:v>1.1999999999999999E-3</c:v>
                </c:pt>
                <c:pt idx="13" formatCode="0.00">
                  <c:v>6.9999999999999999E-4</c:v>
                </c:pt>
              </c:numCache>
            </c:numRef>
          </c:yVal>
          <c:smooth val="1"/>
        </c:ser>
        <c:ser>
          <c:idx val="1"/>
          <c:order val="1"/>
          <c:tx>
            <c:strRef>
              <c:f>PHICH!$R$10</c:f>
              <c:strCache>
                <c:ptCount val="1"/>
                <c:pt idx="0">
                  <c:v>Samsung</c:v>
                </c:pt>
              </c:strCache>
            </c:strRef>
          </c:tx>
          <c:xVal>
            <c:numRef>
              <c:f>PHICH!$P$11:$P$29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PHICH!$R$11:$R$29</c:f>
              <c:numCache>
                <c:formatCode>0.00E+00</c:formatCode>
                <c:ptCount val="19"/>
                <c:pt idx="0" formatCode="0.000">
                  <c:v>0.253</c:v>
                </c:pt>
                <c:pt idx="1">
                  <c:v>0.2111422</c:v>
                </c:pt>
                <c:pt idx="2">
                  <c:v>0.18303659999999999</c:v>
                </c:pt>
                <c:pt idx="3">
                  <c:v>0.1505301</c:v>
                </c:pt>
                <c:pt idx="4">
                  <c:v>0.12542510000000001</c:v>
                </c:pt>
                <c:pt idx="5">
                  <c:v>0.1006201</c:v>
                </c:pt>
                <c:pt idx="6">
                  <c:v>7.5014999999999998E-2</c:v>
                </c:pt>
                <c:pt idx="7">
                  <c:v>5.6211240000000003E-2</c:v>
                </c:pt>
                <c:pt idx="8">
                  <c:v>4.2108420000000001E-2</c:v>
                </c:pt>
                <c:pt idx="9">
                  <c:v>2.5105019999999999E-2</c:v>
                </c:pt>
                <c:pt idx="10">
                  <c:v>1.630326E-2</c:v>
                </c:pt>
                <c:pt idx="11">
                  <c:v>1.060212E-2</c:v>
                </c:pt>
                <c:pt idx="12">
                  <c:v>5.6011200000000002E-3</c:v>
                </c:pt>
                <c:pt idx="13">
                  <c:v>3.1006200000000001E-3</c:v>
                </c:pt>
                <c:pt idx="14">
                  <c:v>1.5003E-3</c:v>
                </c:pt>
                <c:pt idx="15">
                  <c:v>5.0009999999999996E-4</c:v>
                </c:pt>
                <c:pt idx="16">
                  <c:v>1.0001999999999999E-4</c:v>
                </c:pt>
                <c:pt idx="17">
                  <c:v>2.0003999999999999E-4</c:v>
                </c:pt>
                <c:pt idx="18">
                  <c:v>0</c:v>
                </c:pt>
              </c:numCache>
            </c:numRef>
          </c:yVal>
          <c:smooth val="1"/>
        </c:ser>
        <c:ser>
          <c:idx val="2"/>
          <c:order val="2"/>
          <c:tx>
            <c:strRef>
              <c:f>PHICH!$S$10</c:f>
              <c:strCache>
                <c:ptCount val="1"/>
                <c:pt idx="0">
                  <c:v>LG</c:v>
                </c:pt>
              </c:strCache>
            </c:strRef>
          </c:tx>
          <c:xVal>
            <c:numRef>
              <c:f>PHICH!$P$11:$P$29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PHICH!$S$11:$S$29</c:f>
              <c:numCache>
                <c:formatCode>0.00</c:formatCode>
                <c:ptCount val="19"/>
                <c:pt idx="1">
                  <c:v>0.153166226912929</c:v>
                </c:pt>
                <c:pt idx="2">
                  <c:v>0.125145118733509</c:v>
                </c:pt>
                <c:pt idx="3">
                  <c:v>9.8548812664907601E-2</c:v>
                </c:pt>
                <c:pt idx="4">
                  <c:v>7.48021108179419E-2</c:v>
                </c:pt>
                <c:pt idx="5">
                  <c:v>5.6279683377308702E-2</c:v>
                </c:pt>
                <c:pt idx="6">
                  <c:v>4.20316622691293E-2</c:v>
                </c:pt>
                <c:pt idx="7">
                  <c:v>3.0158311345646401E-2</c:v>
                </c:pt>
                <c:pt idx="8">
                  <c:v>1.8759894459102901E-2</c:v>
                </c:pt>
                <c:pt idx="9">
                  <c:v>1.1635883905013199E-2</c:v>
                </c:pt>
                <c:pt idx="10">
                  <c:v>7.4538258575197903E-3</c:v>
                </c:pt>
                <c:pt idx="11">
                  <c:v>4.6042216358839101E-3</c:v>
                </c:pt>
                <c:pt idx="12">
                  <c:v>2.9155672823218998E-3</c:v>
                </c:pt>
                <c:pt idx="13">
                  <c:v>1.6490765171503999E-3</c:v>
                </c:pt>
                <c:pt idx="14">
                  <c:v>7.7836411609498695E-4</c:v>
                </c:pt>
                <c:pt idx="15">
                  <c:v>3.2981530343007898E-4</c:v>
                </c:pt>
                <c:pt idx="16">
                  <c:v>6.5963060686015802E-5</c:v>
                </c:pt>
                <c:pt idx="17">
                  <c:v>3.9577836411609499E-5</c:v>
                </c:pt>
              </c:numCache>
            </c:numRef>
          </c:yVal>
          <c:smooth val="1"/>
        </c:ser>
        <c:ser>
          <c:idx val="3"/>
          <c:order val="3"/>
          <c:tx>
            <c:strRef>
              <c:f>PHICH!$T$10</c:f>
              <c:strCache>
                <c:ptCount val="1"/>
                <c:pt idx="0">
                  <c:v>Ericsson</c:v>
                </c:pt>
              </c:strCache>
            </c:strRef>
          </c:tx>
          <c:xVal>
            <c:numRef>
              <c:f>PHICH!$P$11:$P$29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PHICH!$T$11:$T$29</c:f>
              <c:numCache>
                <c:formatCode>0.00</c:formatCode>
                <c:ptCount val="19"/>
                <c:pt idx="0">
                  <c:v>0.21587999999999999</c:v>
                </c:pt>
                <c:pt idx="1">
                  <c:v>0.17884</c:v>
                </c:pt>
                <c:pt idx="2">
                  <c:v>0.14460000000000001</c:v>
                </c:pt>
                <c:pt idx="3">
                  <c:v>0.11416</c:v>
                </c:pt>
                <c:pt idx="4">
                  <c:v>8.7959999999999997E-2</c:v>
                </c:pt>
                <c:pt idx="5">
                  <c:v>6.5439999999999998E-2</c:v>
                </c:pt>
                <c:pt idx="6">
                  <c:v>4.7079999999999997E-2</c:v>
                </c:pt>
                <c:pt idx="7">
                  <c:v>3.2399999999999998E-2</c:v>
                </c:pt>
                <c:pt idx="8">
                  <c:v>2.1319999999999999E-2</c:v>
                </c:pt>
                <c:pt idx="9">
                  <c:v>1.3599999999999999E-2</c:v>
                </c:pt>
                <c:pt idx="10">
                  <c:v>7.1999999999999998E-3</c:v>
                </c:pt>
                <c:pt idx="11">
                  <c:v>3.8E-3</c:v>
                </c:pt>
                <c:pt idx="12">
                  <c:v>2.16E-3</c:v>
                </c:pt>
                <c:pt idx="13">
                  <c:v>1.1199999999999999E-3</c:v>
                </c:pt>
                <c:pt idx="14">
                  <c:v>3.6000000000000002E-4</c:v>
                </c:pt>
                <c:pt idx="15">
                  <c:v>8.0000000000000007E-5</c:v>
                </c:pt>
                <c:pt idx="16">
                  <c:v>0</c:v>
                </c:pt>
                <c:pt idx="17" formatCode="General">
                  <c:v>0</c:v>
                </c:pt>
                <c:pt idx="18">
                  <c:v>0</c:v>
                </c:pt>
              </c:numCache>
            </c:numRef>
          </c:yVal>
          <c:smooth val="1"/>
        </c:ser>
        <c:ser>
          <c:idx val="4"/>
          <c:order val="4"/>
          <c:tx>
            <c:strRef>
              <c:f>PHICH!$U$10</c:f>
              <c:strCache>
                <c:ptCount val="1"/>
                <c:pt idx="0">
                  <c:v>ZTE</c:v>
                </c:pt>
              </c:strCache>
            </c:strRef>
          </c:tx>
          <c:xVal>
            <c:numRef>
              <c:f>PHICH!$P$11:$P$29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PHICH!$U$11:$U$29</c:f>
              <c:numCache>
                <c:formatCode>0.00</c:formatCode>
                <c:ptCount val="19"/>
                <c:pt idx="0">
                  <c:v>0.19</c:v>
                </c:pt>
                <c:pt idx="1">
                  <c:v>0.15790000000000001</c:v>
                </c:pt>
                <c:pt idx="2">
                  <c:v>0.1323</c:v>
                </c:pt>
                <c:pt idx="3">
                  <c:v>0.10730000000000001</c:v>
                </c:pt>
                <c:pt idx="4">
                  <c:v>8.5500000000000007E-2</c:v>
                </c:pt>
                <c:pt idx="5">
                  <c:v>6.4899999999999999E-2</c:v>
                </c:pt>
                <c:pt idx="6">
                  <c:v>4.3499999999999997E-2</c:v>
                </c:pt>
                <c:pt idx="7">
                  <c:v>3.1359999999999999E-2</c:v>
                </c:pt>
                <c:pt idx="8">
                  <c:v>2.248E-2</c:v>
                </c:pt>
                <c:pt idx="9">
                  <c:v>1.626E-2</c:v>
                </c:pt>
                <c:pt idx="10">
                  <c:v>1.112E-2</c:v>
                </c:pt>
                <c:pt idx="11">
                  <c:v>7.3400000000000002E-3</c:v>
                </c:pt>
                <c:pt idx="12">
                  <c:v>5.3400000000000001E-3</c:v>
                </c:pt>
                <c:pt idx="13">
                  <c:v>3.7799999999999999E-3</c:v>
                </c:pt>
                <c:pt idx="14">
                  <c:v>2.66E-3</c:v>
                </c:pt>
                <c:pt idx="15">
                  <c:v>1.8799999999999999E-3</c:v>
                </c:pt>
                <c:pt idx="16">
                  <c:v>9.0499999999999999E-4</c:v>
                </c:pt>
                <c:pt idx="17" formatCode="General">
                  <c:v>0</c:v>
                </c:pt>
                <c:pt idx="18">
                  <c:v>0</c:v>
                </c:pt>
              </c:numCache>
            </c:numRef>
          </c:yVal>
          <c:smooth val="1"/>
        </c:ser>
        <c:ser>
          <c:idx val="5"/>
          <c:order val="5"/>
          <c:tx>
            <c:strRef>
              <c:f>PHICH!$V$10</c:f>
              <c:strCache>
                <c:ptCount val="1"/>
                <c:pt idx="0">
                  <c:v>Company 6</c:v>
                </c:pt>
              </c:strCache>
            </c:strRef>
          </c:tx>
          <c:xVal>
            <c:numRef>
              <c:f>PHICH!$P$11:$P$29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PHICH!$V$11:$V$29</c:f>
              <c:numCache>
                <c:formatCode>0.00</c:formatCode>
                <c:ptCount val="19"/>
              </c:numCache>
            </c:numRef>
          </c:yVal>
          <c:smooth val="1"/>
        </c:ser>
        <c:ser>
          <c:idx val="6"/>
          <c:order val="6"/>
          <c:tx>
            <c:strRef>
              <c:f>PHICH!$W$10</c:f>
              <c:strCache>
                <c:ptCount val="1"/>
                <c:pt idx="0">
                  <c:v>Company 7</c:v>
                </c:pt>
              </c:strCache>
            </c:strRef>
          </c:tx>
          <c:xVal>
            <c:numRef>
              <c:f>PHICH!$P$11:$P$29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PHICH!$W$11:$W$29</c:f>
              <c:numCache>
                <c:formatCode>0.00</c:formatCode>
                <c:ptCount val="19"/>
              </c:numCache>
            </c:numRef>
          </c:yVal>
          <c:smooth val="1"/>
        </c:ser>
        <c:ser>
          <c:idx val="7"/>
          <c:order val="7"/>
          <c:tx>
            <c:strRef>
              <c:f>PHICH!$X$10</c:f>
              <c:strCache>
                <c:ptCount val="1"/>
                <c:pt idx="0">
                  <c:v>Company 8</c:v>
                </c:pt>
              </c:strCache>
            </c:strRef>
          </c:tx>
          <c:xVal>
            <c:numRef>
              <c:f>PHICH!$P$11:$P$29</c:f>
              <c:numCache>
                <c:formatCode>0.00</c:formatCode>
                <c:ptCount val="19"/>
                <c:pt idx="0">
                  <c:v>-12.434416836159439</c:v>
                </c:pt>
                <c:pt idx="1">
                  <c:v>-11.434416836159439</c:v>
                </c:pt>
                <c:pt idx="2">
                  <c:v>-10.434416836159439</c:v>
                </c:pt>
                <c:pt idx="3">
                  <c:v>-9.4344168361594392</c:v>
                </c:pt>
                <c:pt idx="4">
                  <c:v>-8.4344168361594374</c:v>
                </c:pt>
                <c:pt idx="5">
                  <c:v>-7.4344168361594356</c:v>
                </c:pt>
                <c:pt idx="6">
                  <c:v>-6.4344168361594356</c:v>
                </c:pt>
                <c:pt idx="7">
                  <c:v>-5.4344168361594356</c:v>
                </c:pt>
                <c:pt idx="8">
                  <c:v>-4.4344168361594356</c:v>
                </c:pt>
                <c:pt idx="9">
                  <c:v>-3.4344168361594356</c:v>
                </c:pt>
                <c:pt idx="10">
                  <c:v>-2.4344168361594356</c:v>
                </c:pt>
                <c:pt idx="11">
                  <c:v>-1.4344168361594356</c:v>
                </c:pt>
                <c:pt idx="12">
                  <c:v>-0.4344168361594356</c:v>
                </c:pt>
                <c:pt idx="13">
                  <c:v>0.5655831638405644</c:v>
                </c:pt>
                <c:pt idx="14">
                  <c:v>1.5655831638405644</c:v>
                </c:pt>
                <c:pt idx="15">
                  <c:v>2.5655831638405644</c:v>
                </c:pt>
                <c:pt idx="16">
                  <c:v>3.5655831638405644</c:v>
                </c:pt>
                <c:pt idx="17">
                  <c:v>4.56558316384056</c:v>
                </c:pt>
                <c:pt idx="18">
                  <c:v>5.56558316384056</c:v>
                </c:pt>
              </c:numCache>
            </c:numRef>
          </c:xVal>
          <c:yVal>
            <c:numRef>
              <c:f>PHICH!$X$11:$X$29</c:f>
              <c:numCache>
                <c:formatCode>0.00</c:formatCode>
                <c:ptCount val="19"/>
              </c:numCache>
            </c:numRef>
          </c:yVal>
          <c:smooth val="1"/>
        </c:ser>
        <c:dLbls>
          <c:showLegendKey val="0"/>
          <c:showVal val="0"/>
          <c:showCatName val="0"/>
          <c:showSerName val="0"/>
          <c:showPercent val="0"/>
          <c:showBubbleSize val="0"/>
        </c:dLbls>
        <c:axId val="169151872"/>
        <c:axId val="169174528"/>
      </c:scatterChart>
      <c:valAx>
        <c:axId val="169151872"/>
        <c:scaling>
          <c:orientation val="minMax"/>
        </c:scaling>
        <c:delete val="0"/>
        <c:axPos val="b"/>
        <c:majorGridlines/>
        <c:title>
          <c:tx>
            <c:rich>
              <a:bodyPr/>
              <a:lstStyle/>
              <a:p>
                <a:pPr>
                  <a:defRPr sz="1100"/>
                </a:pPr>
                <a:r>
                  <a:rPr lang="en-US" sz="1100"/>
                  <a:t>SINR, [dB]</a:t>
                </a:r>
              </a:p>
            </c:rich>
          </c:tx>
          <c:layout/>
          <c:overlay val="0"/>
        </c:title>
        <c:numFmt formatCode="0.00" sourceLinked="1"/>
        <c:majorTickMark val="none"/>
        <c:minorTickMark val="none"/>
        <c:tickLblPos val="low"/>
        <c:txPr>
          <a:bodyPr rot="0" vert="horz"/>
          <a:lstStyle/>
          <a:p>
            <a:pPr>
              <a:defRPr/>
            </a:pPr>
            <a:endParaRPr lang="sv-SE"/>
          </a:p>
        </c:txPr>
        <c:crossAx val="169174528"/>
        <c:crosses val="autoZero"/>
        <c:crossBetween val="midCat"/>
      </c:valAx>
      <c:valAx>
        <c:axId val="169174528"/>
        <c:scaling>
          <c:logBase val="10"/>
          <c:orientation val="minMax"/>
          <c:min val="1.0000000000000009E-3"/>
        </c:scaling>
        <c:delete val="0"/>
        <c:axPos val="l"/>
        <c:majorGridlines/>
        <c:minorGridlines/>
        <c:title>
          <c:tx>
            <c:rich>
              <a:bodyPr/>
              <a:lstStyle/>
              <a:p>
                <a:pPr>
                  <a:defRPr sz="1100"/>
                </a:pPr>
                <a:r>
                  <a:rPr lang="en-US" sz="1100"/>
                  <a:t>Pm-an</a:t>
                </a:r>
              </a:p>
            </c:rich>
          </c:tx>
          <c:layout>
            <c:manualLayout>
              <c:xMode val="edge"/>
              <c:yMode val="edge"/>
              <c:x val="8.6601090751506574E-3"/>
              <c:y val="0.43097985479087858"/>
            </c:manualLayout>
          </c:layout>
          <c:overlay val="0"/>
        </c:title>
        <c:numFmt formatCode="0.000" sourceLinked="1"/>
        <c:majorTickMark val="none"/>
        <c:minorTickMark val="none"/>
        <c:tickLblPos val="low"/>
        <c:txPr>
          <a:bodyPr rot="0" vert="horz"/>
          <a:lstStyle/>
          <a:p>
            <a:pPr>
              <a:defRPr/>
            </a:pPr>
            <a:endParaRPr lang="sv-SE"/>
          </a:p>
        </c:txPr>
        <c:crossAx val="169151872"/>
        <c:crosses val="autoZero"/>
        <c:crossBetween val="midCat"/>
      </c:valAx>
    </c:plotArea>
    <c:legend>
      <c:legendPos val="r"/>
      <c:layout>
        <c:manualLayout>
          <c:xMode val="edge"/>
          <c:yMode val="edge"/>
          <c:x val="0.75101439346241761"/>
          <c:y val="9.2884671186565584E-2"/>
          <c:w val="0.14306528065269686"/>
          <c:h val="0.81206157824921466"/>
        </c:manualLayout>
      </c:layout>
      <c:overlay val="0"/>
    </c:legend>
    <c:plotVisOnly val="1"/>
    <c:dispBlanksAs val="gap"/>
    <c:showDLblsOverMax val="0"/>
  </c:chart>
  <c:printSettings>
    <c:headerFooter/>
    <c:pageMargins b="0.75000000000000033" l="0.70000000000000029" r="0.70000000000000029" t="0.75000000000000033" header="0.30000000000000016" footer="0.30000000000000016"/>
    <c:pageSetup orientation="landscape" horizontalDpi="0" verticalDpi="0"/>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2</xdr:col>
      <xdr:colOff>1</xdr:colOff>
      <xdr:row>30</xdr:row>
      <xdr:rowOff>186416</xdr:rowOff>
    </xdr:from>
    <xdr:to>
      <xdr:col>11</xdr:col>
      <xdr:colOff>13607</xdr:colOff>
      <xdr:row>54</xdr:row>
      <xdr:rowOff>95249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xdr:colOff>
      <xdr:row>30</xdr:row>
      <xdr:rowOff>186416</xdr:rowOff>
    </xdr:from>
    <xdr:to>
      <xdr:col>24</xdr:col>
      <xdr:colOff>13607</xdr:colOff>
      <xdr:row>54</xdr:row>
      <xdr:rowOff>95249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1</xdr:colOff>
      <xdr:row>31</xdr:row>
      <xdr:rowOff>186416</xdr:rowOff>
    </xdr:from>
    <xdr:to>
      <xdr:col>11</xdr:col>
      <xdr:colOff>13607</xdr:colOff>
      <xdr:row>55</xdr:row>
      <xdr:rowOff>95249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xdr:colOff>
      <xdr:row>31</xdr:row>
      <xdr:rowOff>186416</xdr:rowOff>
    </xdr:from>
    <xdr:to>
      <xdr:col>24</xdr:col>
      <xdr:colOff>13607</xdr:colOff>
      <xdr:row>55</xdr:row>
      <xdr:rowOff>95249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workbookViewId="0">
      <selection activeCell="C12" sqref="C12"/>
    </sheetView>
  </sheetViews>
  <sheetFormatPr defaultRowHeight="12.75"/>
  <cols>
    <col min="1" max="1" width="10.85546875" style="35" customWidth="1"/>
    <col min="2" max="2" width="13.140625" style="35" customWidth="1"/>
    <col min="3" max="3" width="14.5703125" style="35" customWidth="1"/>
    <col min="4" max="4" width="16.7109375" style="35" customWidth="1"/>
    <col min="5" max="256" width="9.140625" style="35"/>
    <col min="257" max="257" width="10.85546875" style="35" customWidth="1"/>
    <col min="258" max="258" width="13.140625" style="35" customWidth="1"/>
    <col min="259" max="259" width="14.5703125" style="35" customWidth="1"/>
    <col min="260" max="260" width="16.7109375" style="35" customWidth="1"/>
    <col min="261" max="512" width="9.140625" style="35"/>
    <col min="513" max="513" width="10.85546875" style="35" customWidth="1"/>
    <col min="514" max="514" width="13.140625" style="35" customWidth="1"/>
    <col min="515" max="515" width="14.5703125" style="35" customWidth="1"/>
    <col min="516" max="516" width="16.7109375" style="35" customWidth="1"/>
    <col min="517" max="768" width="9.140625" style="35"/>
    <col min="769" max="769" width="10.85546875" style="35" customWidth="1"/>
    <col min="770" max="770" width="13.140625" style="35" customWidth="1"/>
    <col min="771" max="771" width="14.5703125" style="35" customWidth="1"/>
    <col min="772" max="772" width="16.7109375" style="35" customWidth="1"/>
    <col min="773" max="1024" width="9.140625" style="35"/>
    <col min="1025" max="1025" width="10.85546875" style="35" customWidth="1"/>
    <col min="1026" max="1026" width="13.140625" style="35" customWidth="1"/>
    <col min="1027" max="1027" width="14.5703125" style="35" customWidth="1"/>
    <col min="1028" max="1028" width="16.7109375" style="35" customWidth="1"/>
    <col min="1029" max="1280" width="9.140625" style="35"/>
    <col min="1281" max="1281" width="10.85546875" style="35" customWidth="1"/>
    <col min="1282" max="1282" width="13.140625" style="35" customWidth="1"/>
    <col min="1283" max="1283" width="14.5703125" style="35" customWidth="1"/>
    <col min="1284" max="1284" width="16.7109375" style="35" customWidth="1"/>
    <col min="1285" max="1536" width="9.140625" style="35"/>
    <col min="1537" max="1537" width="10.85546875" style="35" customWidth="1"/>
    <col min="1538" max="1538" width="13.140625" style="35" customWidth="1"/>
    <col min="1539" max="1539" width="14.5703125" style="35" customWidth="1"/>
    <col min="1540" max="1540" width="16.7109375" style="35" customWidth="1"/>
    <col min="1541" max="1792" width="9.140625" style="35"/>
    <col min="1793" max="1793" width="10.85546875" style="35" customWidth="1"/>
    <col min="1794" max="1794" width="13.140625" style="35" customWidth="1"/>
    <col min="1795" max="1795" width="14.5703125" style="35" customWidth="1"/>
    <col min="1796" max="1796" width="16.7109375" style="35" customWidth="1"/>
    <col min="1797" max="2048" width="9.140625" style="35"/>
    <col min="2049" max="2049" width="10.85546875" style="35" customWidth="1"/>
    <col min="2050" max="2050" width="13.140625" style="35" customWidth="1"/>
    <col min="2051" max="2051" width="14.5703125" style="35" customWidth="1"/>
    <col min="2052" max="2052" width="16.7109375" style="35" customWidth="1"/>
    <col min="2053" max="2304" width="9.140625" style="35"/>
    <col min="2305" max="2305" width="10.85546875" style="35" customWidth="1"/>
    <col min="2306" max="2306" width="13.140625" style="35" customWidth="1"/>
    <col min="2307" max="2307" width="14.5703125" style="35" customWidth="1"/>
    <col min="2308" max="2308" width="16.7109375" style="35" customWidth="1"/>
    <col min="2309" max="2560" width="9.140625" style="35"/>
    <col min="2561" max="2561" width="10.85546875" style="35" customWidth="1"/>
    <col min="2562" max="2562" width="13.140625" style="35" customWidth="1"/>
    <col min="2563" max="2563" width="14.5703125" style="35" customWidth="1"/>
    <col min="2564" max="2564" width="16.7109375" style="35" customWidth="1"/>
    <col min="2565" max="2816" width="9.140625" style="35"/>
    <col min="2817" max="2817" width="10.85546875" style="35" customWidth="1"/>
    <col min="2818" max="2818" width="13.140625" style="35" customWidth="1"/>
    <col min="2819" max="2819" width="14.5703125" style="35" customWidth="1"/>
    <col min="2820" max="2820" width="16.7109375" style="35" customWidth="1"/>
    <col min="2821" max="3072" width="9.140625" style="35"/>
    <col min="3073" max="3073" width="10.85546875" style="35" customWidth="1"/>
    <col min="3074" max="3074" width="13.140625" style="35" customWidth="1"/>
    <col min="3075" max="3075" width="14.5703125" style="35" customWidth="1"/>
    <col min="3076" max="3076" width="16.7109375" style="35" customWidth="1"/>
    <col min="3077" max="3328" width="9.140625" style="35"/>
    <col min="3329" max="3329" width="10.85546875" style="35" customWidth="1"/>
    <col min="3330" max="3330" width="13.140625" style="35" customWidth="1"/>
    <col min="3331" max="3331" width="14.5703125" style="35" customWidth="1"/>
    <col min="3332" max="3332" width="16.7109375" style="35" customWidth="1"/>
    <col min="3333" max="3584" width="9.140625" style="35"/>
    <col min="3585" max="3585" width="10.85546875" style="35" customWidth="1"/>
    <col min="3586" max="3586" width="13.140625" style="35" customWidth="1"/>
    <col min="3587" max="3587" width="14.5703125" style="35" customWidth="1"/>
    <col min="3588" max="3588" width="16.7109375" style="35" customWidth="1"/>
    <col min="3589" max="3840" width="9.140625" style="35"/>
    <col min="3841" max="3841" width="10.85546875" style="35" customWidth="1"/>
    <col min="3842" max="3842" width="13.140625" style="35" customWidth="1"/>
    <col min="3843" max="3843" width="14.5703125" style="35" customWidth="1"/>
    <col min="3844" max="3844" width="16.7109375" style="35" customWidth="1"/>
    <col min="3845" max="4096" width="9.140625" style="35"/>
    <col min="4097" max="4097" width="10.85546875" style="35" customWidth="1"/>
    <col min="4098" max="4098" width="13.140625" style="35" customWidth="1"/>
    <col min="4099" max="4099" width="14.5703125" style="35" customWidth="1"/>
    <col min="4100" max="4100" width="16.7109375" style="35" customWidth="1"/>
    <col min="4101" max="4352" width="9.140625" style="35"/>
    <col min="4353" max="4353" width="10.85546875" style="35" customWidth="1"/>
    <col min="4354" max="4354" width="13.140625" style="35" customWidth="1"/>
    <col min="4355" max="4355" width="14.5703125" style="35" customWidth="1"/>
    <col min="4356" max="4356" width="16.7109375" style="35" customWidth="1"/>
    <col min="4357" max="4608" width="9.140625" style="35"/>
    <col min="4609" max="4609" width="10.85546875" style="35" customWidth="1"/>
    <col min="4610" max="4610" width="13.140625" style="35" customWidth="1"/>
    <col min="4611" max="4611" width="14.5703125" style="35" customWidth="1"/>
    <col min="4612" max="4612" width="16.7109375" style="35" customWidth="1"/>
    <col min="4613" max="4864" width="9.140625" style="35"/>
    <col min="4865" max="4865" width="10.85546875" style="35" customWidth="1"/>
    <col min="4866" max="4866" width="13.140625" style="35" customWidth="1"/>
    <col min="4867" max="4867" width="14.5703125" style="35" customWidth="1"/>
    <col min="4868" max="4868" width="16.7109375" style="35" customWidth="1"/>
    <col min="4869" max="5120" width="9.140625" style="35"/>
    <col min="5121" max="5121" width="10.85546875" style="35" customWidth="1"/>
    <col min="5122" max="5122" width="13.140625" style="35" customWidth="1"/>
    <col min="5123" max="5123" width="14.5703125" style="35" customWidth="1"/>
    <col min="5124" max="5124" width="16.7109375" style="35" customWidth="1"/>
    <col min="5125" max="5376" width="9.140625" style="35"/>
    <col min="5377" max="5377" width="10.85546875" style="35" customWidth="1"/>
    <col min="5378" max="5378" width="13.140625" style="35" customWidth="1"/>
    <col min="5379" max="5379" width="14.5703125" style="35" customWidth="1"/>
    <col min="5380" max="5380" width="16.7109375" style="35" customWidth="1"/>
    <col min="5381" max="5632" width="9.140625" style="35"/>
    <col min="5633" max="5633" width="10.85546875" style="35" customWidth="1"/>
    <col min="5634" max="5634" width="13.140625" style="35" customWidth="1"/>
    <col min="5635" max="5635" width="14.5703125" style="35" customWidth="1"/>
    <col min="5636" max="5636" width="16.7109375" style="35" customWidth="1"/>
    <col min="5637" max="5888" width="9.140625" style="35"/>
    <col min="5889" max="5889" width="10.85546875" style="35" customWidth="1"/>
    <col min="5890" max="5890" width="13.140625" style="35" customWidth="1"/>
    <col min="5891" max="5891" width="14.5703125" style="35" customWidth="1"/>
    <col min="5892" max="5892" width="16.7109375" style="35" customWidth="1"/>
    <col min="5893" max="6144" width="9.140625" style="35"/>
    <col min="6145" max="6145" width="10.85546875" style="35" customWidth="1"/>
    <col min="6146" max="6146" width="13.140625" style="35" customWidth="1"/>
    <col min="6147" max="6147" width="14.5703125" style="35" customWidth="1"/>
    <col min="6148" max="6148" width="16.7109375" style="35" customWidth="1"/>
    <col min="6149" max="6400" width="9.140625" style="35"/>
    <col min="6401" max="6401" width="10.85546875" style="35" customWidth="1"/>
    <col min="6402" max="6402" width="13.140625" style="35" customWidth="1"/>
    <col min="6403" max="6403" width="14.5703125" style="35" customWidth="1"/>
    <col min="6404" max="6404" width="16.7109375" style="35" customWidth="1"/>
    <col min="6405" max="6656" width="9.140625" style="35"/>
    <col min="6657" max="6657" width="10.85546875" style="35" customWidth="1"/>
    <col min="6658" max="6658" width="13.140625" style="35" customWidth="1"/>
    <col min="6659" max="6659" width="14.5703125" style="35" customWidth="1"/>
    <col min="6660" max="6660" width="16.7109375" style="35" customWidth="1"/>
    <col min="6661" max="6912" width="9.140625" style="35"/>
    <col min="6913" max="6913" width="10.85546875" style="35" customWidth="1"/>
    <col min="6914" max="6914" width="13.140625" style="35" customWidth="1"/>
    <col min="6915" max="6915" width="14.5703125" style="35" customWidth="1"/>
    <col min="6916" max="6916" width="16.7109375" style="35" customWidth="1"/>
    <col min="6917" max="7168" width="9.140625" style="35"/>
    <col min="7169" max="7169" width="10.85546875" style="35" customWidth="1"/>
    <col min="7170" max="7170" width="13.140625" style="35" customWidth="1"/>
    <col min="7171" max="7171" width="14.5703125" style="35" customWidth="1"/>
    <col min="7172" max="7172" width="16.7109375" style="35" customWidth="1"/>
    <col min="7173" max="7424" width="9.140625" style="35"/>
    <col min="7425" max="7425" width="10.85546875" style="35" customWidth="1"/>
    <col min="7426" max="7426" width="13.140625" style="35" customWidth="1"/>
    <col min="7427" max="7427" width="14.5703125" style="35" customWidth="1"/>
    <col min="7428" max="7428" width="16.7109375" style="35" customWidth="1"/>
    <col min="7429" max="7680" width="9.140625" style="35"/>
    <col min="7681" max="7681" width="10.85546875" style="35" customWidth="1"/>
    <col min="7682" max="7682" width="13.140625" style="35" customWidth="1"/>
    <col min="7683" max="7683" width="14.5703125" style="35" customWidth="1"/>
    <col min="7684" max="7684" width="16.7109375" style="35" customWidth="1"/>
    <col min="7685" max="7936" width="9.140625" style="35"/>
    <col min="7937" max="7937" width="10.85546875" style="35" customWidth="1"/>
    <col min="7938" max="7938" width="13.140625" style="35" customWidth="1"/>
    <col min="7939" max="7939" width="14.5703125" style="35" customWidth="1"/>
    <col min="7940" max="7940" width="16.7109375" style="35" customWidth="1"/>
    <col min="7941" max="8192" width="9.140625" style="35"/>
    <col min="8193" max="8193" width="10.85546875" style="35" customWidth="1"/>
    <col min="8194" max="8194" width="13.140625" style="35" customWidth="1"/>
    <col min="8195" max="8195" width="14.5703125" style="35" customWidth="1"/>
    <col min="8196" max="8196" width="16.7109375" style="35" customWidth="1"/>
    <col min="8197" max="8448" width="9.140625" style="35"/>
    <col min="8449" max="8449" width="10.85546875" style="35" customWidth="1"/>
    <col min="8450" max="8450" width="13.140625" style="35" customWidth="1"/>
    <col min="8451" max="8451" width="14.5703125" style="35" customWidth="1"/>
    <col min="8452" max="8452" width="16.7109375" style="35" customWidth="1"/>
    <col min="8453" max="8704" width="9.140625" style="35"/>
    <col min="8705" max="8705" width="10.85546875" style="35" customWidth="1"/>
    <col min="8706" max="8706" width="13.140625" style="35" customWidth="1"/>
    <col min="8707" max="8707" width="14.5703125" style="35" customWidth="1"/>
    <col min="8708" max="8708" width="16.7109375" style="35" customWidth="1"/>
    <col min="8709" max="8960" width="9.140625" style="35"/>
    <col min="8961" max="8961" width="10.85546875" style="35" customWidth="1"/>
    <col min="8962" max="8962" width="13.140625" style="35" customWidth="1"/>
    <col min="8963" max="8963" width="14.5703125" style="35" customWidth="1"/>
    <col min="8964" max="8964" width="16.7109375" style="35" customWidth="1"/>
    <col min="8965" max="9216" width="9.140625" style="35"/>
    <col min="9217" max="9217" width="10.85546875" style="35" customWidth="1"/>
    <col min="9218" max="9218" width="13.140625" style="35" customWidth="1"/>
    <col min="9219" max="9219" width="14.5703125" style="35" customWidth="1"/>
    <col min="9220" max="9220" width="16.7109375" style="35" customWidth="1"/>
    <col min="9221" max="9472" width="9.140625" style="35"/>
    <col min="9473" max="9473" width="10.85546875" style="35" customWidth="1"/>
    <col min="9474" max="9474" width="13.140625" style="35" customWidth="1"/>
    <col min="9475" max="9475" width="14.5703125" style="35" customWidth="1"/>
    <col min="9476" max="9476" width="16.7109375" style="35" customWidth="1"/>
    <col min="9477" max="9728" width="9.140625" style="35"/>
    <col min="9729" max="9729" width="10.85546875" style="35" customWidth="1"/>
    <col min="9730" max="9730" width="13.140625" style="35" customWidth="1"/>
    <col min="9731" max="9731" width="14.5703125" style="35" customWidth="1"/>
    <col min="9732" max="9732" width="16.7109375" style="35" customWidth="1"/>
    <col min="9733" max="9984" width="9.140625" style="35"/>
    <col min="9985" max="9985" width="10.85546875" style="35" customWidth="1"/>
    <col min="9986" max="9986" width="13.140625" style="35" customWidth="1"/>
    <col min="9987" max="9987" width="14.5703125" style="35" customWidth="1"/>
    <col min="9988" max="9988" width="16.7109375" style="35" customWidth="1"/>
    <col min="9989" max="10240" width="9.140625" style="35"/>
    <col min="10241" max="10241" width="10.85546875" style="35" customWidth="1"/>
    <col min="10242" max="10242" width="13.140625" style="35" customWidth="1"/>
    <col min="10243" max="10243" width="14.5703125" style="35" customWidth="1"/>
    <col min="10244" max="10244" width="16.7109375" style="35" customWidth="1"/>
    <col min="10245" max="10496" width="9.140625" style="35"/>
    <col min="10497" max="10497" width="10.85546875" style="35" customWidth="1"/>
    <col min="10498" max="10498" width="13.140625" style="35" customWidth="1"/>
    <col min="10499" max="10499" width="14.5703125" style="35" customWidth="1"/>
    <col min="10500" max="10500" width="16.7109375" style="35" customWidth="1"/>
    <col min="10501" max="10752" width="9.140625" style="35"/>
    <col min="10753" max="10753" width="10.85546875" style="35" customWidth="1"/>
    <col min="10754" max="10754" width="13.140625" style="35" customWidth="1"/>
    <col min="10755" max="10755" width="14.5703125" style="35" customWidth="1"/>
    <col min="10756" max="10756" width="16.7109375" style="35" customWidth="1"/>
    <col min="10757" max="11008" width="9.140625" style="35"/>
    <col min="11009" max="11009" width="10.85546875" style="35" customWidth="1"/>
    <col min="11010" max="11010" width="13.140625" style="35" customWidth="1"/>
    <col min="11011" max="11011" width="14.5703125" style="35" customWidth="1"/>
    <col min="11012" max="11012" width="16.7109375" style="35" customWidth="1"/>
    <col min="11013" max="11264" width="9.140625" style="35"/>
    <col min="11265" max="11265" width="10.85546875" style="35" customWidth="1"/>
    <col min="11266" max="11266" width="13.140625" style="35" customWidth="1"/>
    <col min="11267" max="11267" width="14.5703125" style="35" customWidth="1"/>
    <col min="11268" max="11268" width="16.7109375" style="35" customWidth="1"/>
    <col min="11269" max="11520" width="9.140625" style="35"/>
    <col min="11521" max="11521" width="10.85546875" style="35" customWidth="1"/>
    <col min="11522" max="11522" width="13.140625" style="35" customWidth="1"/>
    <col min="11523" max="11523" width="14.5703125" style="35" customWidth="1"/>
    <col min="11524" max="11524" width="16.7109375" style="35" customWidth="1"/>
    <col min="11525" max="11776" width="9.140625" style="35"/>
    <col min="11777" max="11777" width="10.85546875" style="35" customWidth="1"/>
    <col min="11778" max="11778" width="13.140625" style="35" customWidth="1"/>
    <col min="11779" max="11779" width="14.5703125" style="35" customWidth="1"/>
    <col min="11780" max="11780" width="16.7109375" style="35" customWidth="1"/>
    <col min="11781" max="12032" width="9.140625" style="35"/>
    <col min="12033" max="12033" width="10.85546875" style="35" customWidth="1"/>
    <col min="12034" max="12034" width="13.140625" style="35" customWidth="1"/>
    <col min="12035" max="12035" width="14.5703125" style="35" customWidth="1"/>
    <col min="12036" max="12036" width="16.7109375" style="35" customWidth="1"/>
    <col min="12037" max="12288" width="9.140625" style="35"/>
    <col min="12289" max="12289" width="10.85546875" style="35" customWidth="1"/>
    <col min="12290" max="12290" width="13.140625" style="35" customWidth="1"/>
    <col min="12291" max="12291" width="14.5703125" style="35" customWidth="1"/>
    <col min="12292" max="12292" width="16.7109375" style="35" customWidth="1"/>
    <col min="12293" max="12544" width="9.140625" style="35"/>
    <col min="12545" max="12545" width="10.85546875" style="35" customWidth="1"/>
    <col min="12546" max="12546" width="13.140625" style="35" customWidth="1"/>
    <col min="12547" max="12547" width="14.5703125" style="35" customWidth="1"/>
    <col min="12548" max="12548" width="16.7109375" style="35" customWidth="1"/>
    <col min="12549" max="12800" width="9.140625" style="35"/>
    <col min="12801" max="12801" width="10.85546875" style="35" customWidth="1"/>
    <col min="12802" max="12802" width="13.140625" style="35" customWidth="1"/>
    <col min="12803" max="12803" width="14.5703125" style="35" customWidth="1"/>
    <col min="12804" max="12804" width="16.7109375" style="35" customWidth="1"/>
    <col min="12805" max="13056" width="9.140625" style="35"/>
    <col min="13057" max="13057" width="10.85546875" style="35" customWidth="1"/>
    <col min="13058" max="13058" width="13.140625" style="35" customWidth="1"/>
    <col min="13059" max="13059" width="14.5703125" style="35" customWidth="1"/>
    <col min="13060" max="13060" width="16.7109375" style="35" customWidth="1"/>
    <col min="13061" max="13312" width="9.140625" style="35"/>
    <col min="13313" max="13313" width="10.85546875" style="35" customWidth="1"/>
    <col min="13314" max="13314" width="13.140625" style="35" customWidth="1"/>
    <col min="13315" max="13315" width="14.5703125" style="35" customWidth="1"/>
    <col min="13316" max="13316" width="16.7109375" style="35" customWidth="1"/>
    <col min="13317" max="13568" width="9.140625" style="35"/>
    <col min="13569" max="13569" width="10.85546875" style="35" customWidth="1"/>
    <col min="13570" max="13570" width="13.140625" style="35" customWidth="1"/>
    <col min="13571" max="13571" width="14.5703125" style="35" customWidth="1"/>
    <col min="13572" max="13572" width="16.7109375" style="35" customWidth="1"/>
    <col min="13573" max="13824" width="9.140625" style="35"/>
    <col min="13825" max="13825" width="10.85546875" style="35" customWidth="1"/>
    <col min="13826" max="13826" width="13.140625" style="35" customWidth="1"/>
    <col min="13827" max="13827" width="14.5703125" style="35" customWidth="1"/>
    <col min="13828" max="13828" width="16.7109375" style="35" customWidth="1"/>
    <col min="13829" max="14080" width="9.140625" style="35"/>
    <col min="14081" max="14081" width="10.85546875" style="35" customWidth="1"/>
    <col min="14082" max="14082" width="13.140625" style="35" customWidth="1"/>
    <col min="14083" max="14083" width="14.5703125" style="35" customWidth="1"/>
    <col min="14084" max="14084" width="16.7109375" style="35" customWidth="1"/>
    <col min="14085" max="14336" width="9.140625" style="35"/>
    <col min="14337" max="14337" width="10.85546875" style="35" customWidth="1"/>
    <col min="14338" max="14338" width="13.140625" style="35" customWidth="1"/>
    <col min="14339" max="14339" width="14.5703125" style="35" customWidth="1"/>
    <col min="14340" max="14340" width="16.7109375" style="35" customWidth="1"/>
    <col min="14341" max="14592" width="9.140625" style="35"/>
    <col min="14593" max="14593" width="10.85546875" style="35" customWidth="1"/>
    <col min="14594" max="14594" width="13.140625" style="35" customWidth="1"/>
    <col min="14595" max="14595" width="14.5703125" style="35" customWidth="1"/>
    <col min="14596" max="14596" width="16.7109375" style="35" customWidth="1"/>
    <col min="14597" max="14848" width="9.140625" style="35"/>
    <col min="14849" max="14849" width="10.85546875" style="35" customWidth="1"/>
    <col min="14850" max="14850" width="13.140625" style="35" customWidth="1"/>
    <col min="14851" max="14851" width="14.5703125" style="35" customWidth="1"/>
    <col min="14852" max="14852" width="16.7109375" style="35" customWidth="1"/>
    <col min="14853" max="15104" width="9.140625" style="35"/>
    <col min="15105" max="15105" width="10.85546875" style="35" customWidth="1"/>
    <col min="15106" max="15106" width="13.140625" style="35" customWidth="1"/>
    <col min="15107" max="15107" width="14.5703125" style="35" customWidth="1"/>
    <col min="15108" max="15108" width="16.7109375" style="35" customWidth="1"/>
    <col min="15109" max="15360" width="9.140625" style="35"/>
    <col min="15361" max="15361" width="10.85546875" style="35" customWidth="1"/>
    <col min="15362" max="15362" width="13.140625" style="35" customWidth="1"/>
    <col min="15363" max="15363" width="14.5703125" style="35" customWidth="1"/>
    <col min="15364" max="15364" width="16.7109375" style="35" customWidth="1"/>
    <col min="15365" max="15616" width="9.140625" style="35"/>
    <col min="15617" max="15617" width="10.85546875" style="35" customWidth="1"/>
    <col min="15618" max="15618" width="13.140625" style="35" customWidth="1"/>
    <col min="15619" max="15619" width="14.5703125" style="35" customWidth="1"/>
    <col min="15620" max="15620" width="16.7109375" style="35" customWidth="1"/>
    <col min="15621" max="15872" width="9.140625" style="35"/>
    <col min="15873" max="15873" width="10.85546875" style="35" customWidth="1"/>
    <col min="15874" max="15874" width="13.140625" style="35" customWidth="1"/>
    <col min="15875" max="15875" width="14.5703125" style="35" customWidth="1"/>
    <col min="15876" max="15876" width="16.7109375" style="35" customWidth="1"/>
    <col min="15877" max="16128" width="9.140625" style="35"/>
    <col min="16129" max="16129" width="10.85546875" style="35" customWidth="1"/>
    <col min="16130" max="16130" width="13.140625" style="35" customWidth="1"/>
    <col min="16131" max="16131" width="14.5703125" style="35" customWidth="1"/>
    <col min="16132" max="16132" width="16.7109375" style="35" customWidth="1"/>
    <col min="16133" max="16384" width="9.140625" style="35"/>
  </cols>
  <sheetData>
    <row r="1" spans="1:16" ht="15">
      <c r="A1" s="33"/>
      <c r="B1" s="34"/>
    </row>
    <row r="2" spans="1:16">
      <c r="A2" s="36" t="s">
        <v>26</v>
      </c>
      <c r="B2" s="37"/>
      <c r="C2" s="37"/>
      <c r="E2" s="38"/>
      <c r="F2" s="38"/>
      <c r="G2" s="39" t="s">
        <v>52</v>
      </c>
      <c r="H2" s="37"/>
      <c r="I2" s="37"/>
      <c r="J2" s="40"/>
      <c r="L2" s="39"/>
    </row>
    <row r="3" spans="1:16">
      <c r="A3" s="36"/>
      <c r="B3" s="37"/>
      <c r="C3" s="37"/>
      <c r="D3" s="38"/>
      <c r="E3" s="38"/>
      <c r="F3" s="38"/>
      <c r="G3" s="37"/>
      <c r="H3" s="37"/>
      <c r="I3" s="37"/>
      <c r="J3" s="37"/>
    </row>
    <row r="4" spans="1:16">
      <c r="A4" s="36"/>
      <c r="B4" s="37"/>
      <c r="C4" s="37"/>
      <c r="D4" s="38"/>
      <c r="E4" s="38"/>
      <c r="F4" s="38"/>
      <c r="G4" s="37"/>
      <c r="H4" s="37"/>
      <c r="I4" s="37"/>
      <c r="J4" s="37"/>
    </row>
    <row r="5" spans="1:16">
      <c r="A5" s="36" t="s">
        <v>25</v>
      </c>
      <c r="B5" s="37"/>
      <c r="C5" s="37"/>
      <c r="D5" s="38"/>
      <c r="E5" s="38"/>
      <c r="F5" s="38"/>
      <c r="G5" s="37"/>
      <c r="H5" s="37"/>
      <c r="I5" s="37"/>
      <c r="J5" s="37"/>
      <c r="O5" s="41"/>
      <c r="P5" s="41"/>
    </row>
    <row r="6" spans="1:16">
      <c r="A6" s="36" t="s">
        <v>46</v>
      </c>
      <c r="B6" s="37"/>
      <c r="C6" s="37"/>
      <c r="D6" s="38"/>
      <c r="E6" s="38"/>
      <c r="F6" s="38"/>
      <c r="G6" s="37"/>
      <c r="H6" s="37"/>
      <c r="I6" s="37"/>
      <c r="J6" s="37"/>
      <c r="O6" s="41"/>
      <c r="P6" s="41"/>
    </row>
    <row r="7" spans="1:16">
      <c r="A7" s="36" t="s">
        <v>40</v>
      </c>
      <c r="B7" s="37"/>
      <c r="C7" s="37"/>
      <c r="D7" s="38"/>
      <c r="E7" s="38"/>
      <c r="F7" s="38"/>
      <c r="G7" s="37"/>
      <c r="H7" s="37"/>
      <c r="I7" s="37"/>
      <c r="J7" s="37"/>
      <c r="O7" s="41"/>
      <c r="P7" s="41"/>
    </row>
    <row r="8" spans="1:16">
      <c r="A8" s="36" t="s">
        <v>33</v>
      </c>
      <c r="B8" s="37"/>
      <c r="C8" s="37"/>
      <c r="D8" s="38"/>
      <c r="E8" s="38"/>
      <c r="F8" s="38"/>
      <c r="G8" s="37"/>
      <c r="H8" s="37"/>
      <c r="I8" s="37"/>
      <c r="J8" s="37"/>
      <c r="O8" s="41"/>
      <c r="P8" s="41"/>
    </row>
    <row r="9" spans="1:16">
      <c r="A9" s="42"/>
      <c r="B9" s="42"/>
      <c r="C9" s="42"/>
      <c r="D9" s="42"/>
      <c r="E9" s="42"/>
      <c r="F9" s="42"/>
      <c r="G9" s="42"/>
      <c r="H9" s="42"/>
      <c r="I9" s="42"/>
      <c r="J9" s="42"/>
      <c r="O9" s="41"/>
      <c r="P9" s="41"/>
    </row>
    <row r="10" spans="1:16" ht="15">
      <c r="A10" s="43" t="s">
        <v>41</v>
      </c>
      <c r="B10" s="42"/>
      <c r="C10" s="42"/>
      <c r="D10" s="42"/>
      <c r="E10" s="42"/>
      <c r="F10" s="42"/>
      <c r="G10" s="42"/>
      <c r="H10" s="42"/>
      <c r="I10" s="42"/>
      <c r="J10" s="42"/>
      <c r="O10" s="41"/>
      <c r="P10" s="41"/>
    </row>
    <row r="11" spans="1:16">
      <c r="O11" s="41"/>
      <c r="P11" s="41"/>
    </row>
    <row r="12" spans="1:16">
      <c r="B12" s="41"/>
      <c r="C12" s="41"/>
      <c r="D12" s="41"/>
      <c r="E12" s="41"/>
      <c r="F12" s="41"/>
      <c r="G12" s="41"/>
      <c r="H12" s="41"/>
      <c r="I12" s="41"/>
      <c r="J12" s="41"/>
      <c r="K12" s="41"/>
      <c r="L12" s="41"/>
      <c r="M12" s="41"/>
      <c r="N12" s="41"/>
    </row>
    <row r="13" spans="1:16">
      <c r="B13" s="41"/>
      <c r="C13" s="41"/>
      <c r="D13" s="41"/>
      <c r="E13" s="41"/>
      <c r="F13" s="41"/>
      <c r="G13" s="41"/>
      <c r="H13" s="41"/>
      <c r="I13" s="41"/>
      <c r="J13" s="41"/>
      <c r="K13" s="41"/>
      <c r="L13" s="41"/>
      <c r="M13" s="41"/>
      <c r="N13" s="41"/>
    </row>
    <row r="14" spans="1:16">
      <c r="B14" s="41"/>
      <c r="C14" s="41"/>
      <c r="D14" s="41"/>
      <c r="E14" s="41"/>
      <c r="F14" s="41"/>
      <c r="G14" s="41"/>
      <c r="H14" s="41"/>
      <c r="I14" s="41"/>
      <c r="J14" s="41"/>
      <c r="K14" s="41"/>
      <c r="L14" s="41"/>
      <c r="M14" s="41"/>
      <c r="N14" s="41"/>
    </row>
    <row r="15" spans="1:16">
      <c r="B15" s="41"/>
      <c r="C15" s="41"/>
      <c r="D15" s="41"/>
      <c r="E15" s="41"/>
      <c r="F15" s="41"/>
      <c r="G15" s="41"/>
      <c r="H15" s="41"/>
      <c r="I15" s="41"/>
      <c r="J15" s="41"/>
      <c r="K15" s="41"/>
      <c r="L15" s="41"/>
      <c r="M15" s="41"/>
      <c r="N15" s="41"/>
    </row>
    <row r="16" spans="1:16">
      <c r="B16" s="41"/>
      <c r="C16" s="41"/>
      <c r="D16" s="41"/>
      <c r="E16" s="41"/>
      <c r="F16" s="41"/>
      <c r="G16" s="41"/>
      <c r="H16" s="41"/>
      <c r="I16" s="41"/>
      <c r="J16" s="41"/>
      <c r="K16" s="41"/>
      <c r="L16" s="41"/>
      <c r="M16" s="41"/>
      <c r="N16" s="41"/>
    </row>
    <row r="17" spans="2:14">
      <c r="B17" s="41"/>
      <c r="C17" s="41"/>
      <c r="D17" s="41"/>
      <c r="E17" s="41"/>
      <c r="F17" s="41"/>
      <c r="G17" s="41"/>
      <c r="H17" s="41"/>
      <c r="I17" s="41"/>
      <c r="J17" s="41"/>
      <c r="K17" s="41"/>
      <c r="L17" s="41"/>
      <c r="M17" s="41"/>
      <c r="N17" s="41"/>
    </row>
    <row r="18" spans="2:14">
      <c r="B18" s="41"/>
      <c r="C18" s="41"/>
      <c r="D18" s="41"/>
      <c r="E18" s="41"/>
      <c r="F18" s="41"/>
      <c r="G18" s="41"/>
      <c r="H18" s="41"/>
      <c r="I18" s="41"/>
      <c r="J18" s="41"/>
      <c r="K18" s="41"/>
      <c r="L18" s="41"/>
      <c r="M18" s="41"/>
      <c r="N18" s="41"/>
    </row>
  </sheetData>
  <phoneticPr fontId="14"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tabSelected="1" workbookViewId="0">
      <selection activeCell="A9" sqref="A9:M9"/>
    </sheetView>
  </sheetViews>
  <sheetFormatPr defaultRowHeight="15"/>
  <cols>
    <col min="1" max="1" width="15.7109375" customWidth="1"/>
    <col min="2" max="10" width="10.7109375" customWidth="1"/>
    <col min="12" max="12" width="10" customWidth="1"/>
  </cols>
  <sheetData>
    <row r="1" spans="1:14" ht="15.75">
      <c r="A1" s="63" t="s">
        <v>32</v>
      </c>
      <c r="B1" s="63"/>
      <c r="C1" s="63"/>
      <c r="D1" s="63"/>
      <c r="E1" s="63"/>
      <c r="F1" s="63"/>
      <c r="G1" s="63"/>
      <c r="H1" s="63"/>
      <c r="I1" s="63"/>
      <c r="J1" s="63"/>
      <c r="K1" s="63"/>
      <c r="L1" s="63"/>
      <c r="M1" s="63"/>
    </row>
    <row r="2" spans="1:14" ht="15.75" thickBot="1">
      <c r="A2" s="62" t="s">
        <v>27</v>
      </c>
      <c r="B2" s="62"/>
      <c r="C2" s="62"/>
      <c r="D2" s="62"/>
      <c r="E2" s="62"/>
      <c r="F2" s="62"/>
      <c r="G2" s="62"/>
      <c r="H2" s="62"/>
      <c r="I2" s="62"/>
      <c r="J2" s="62"/>
      <c r="K2" s="62"/>
      <c r="L2" s="62"/>
      <c r="M2" s="62"/>
    </row>
    <row r="3" spans="1:14" ht="15.75" thickBot="1">
      <c r="A3" s="68" t="s">
        <v>2</v>
      </c>
      <c r="B3" s="65" t="s">
        <v>15</v>
      </c>
      <c r="C3" s="66"/>
      <c r="D3" s="66"/>
      <c r="E3" s="66"/>
      <c r="F3" s="66"/>
      <c r="G3" s="66"/>
      <c r="H3" s="66"/>
      <c r="I3" s="66"/>
      <c r="J3" s="66"/>
      <c r="K3" s="66"/>
      <c r="L3" s="66"/>
      <c r="M3" s="67"/>
      <c r="N3" s="32" t="s">
        <v>20</v>
      </c>
    </row>
    <row r="4" spans="1:14" ht="45.75" thickBot="1">
      <c r="A4" s="69"/>
      <c r="B4" s="32" t="s">
        <v>47</v>
      </c>
      <c r="C4" s="32" t="s">
        <v>48</v>
      </c>
      <c r="D4" s="32" t="s">
        <v>50</v>
      </c>
      <c r="E4" s="32" t="s">
        <v>53</v>
      </c>
      <c r="F4" s="32" t="s">
        <v>56</v>
      </c>
      <c r="G4" s="32" t="s">
        <v>7</v>
      </c>
      <c r="H4" s="32" t="s">
        <v>17</v>
      </c>
      <c r="I4" s="32" t="s">
        <v>57</v>
      </c>
      <c r="J4" s="32" t="s">
        <v>8</v>
      </c>
      <c r="K4" s="32" t="s">
        <v>1</v>
      </c>
      <c r="L4" s="32" t="s">
        <v>28</v>
      </c>
      <c r="M4" s="32" t="s">
        <v>29</v>
      </c>
      <c r="N4" s="32" t="s">
        <v>29</v>
      </c>
    </row>
    <row r="5" spans="1:14" ht="15.75" thickBot="1">
      <c r="A5" s="44" t="s">
        <v>37</v>
      </c>
      <c r="B5" s="47">
        <v>0.9</v>
      </c>
      <c r="C5" s="48">
        <v>2.2000000000000002</v>
      </c>
      <c r="D5" s="48">
        <v>1.23</v>
      </c>
      <c r="E5" s="48">
        <v>0.32</v>
      </c>
      <c r="F5" s="48">
        <v>2.36</v>
      </c>
      <c r="G5" s="48"/>
      <c r="H5" s="48"/>
      <c r="I5" s="49">
        <v>1.56</v>
      </c>
      <c r="J5" s="45">
        <f>AVERAGE(B5:I5)</f>
        <v>1.4283333333333335</v>
      </c>
      <c r="K5" s="45">
        <f>MAX(B5:I5)-MIN(B5:I5)</f>
        <v>2.04</v>
      </c>
      <c r="L5" s="45">
        <v>0.5</v>
      </c>
      <c r="M5" s="45">
        <f>J5+L5</f>
        <v>1.9283333333333335</v>
      </c>
      <c r="N5" s="53">
        <f>M5+10*LOG10(1+10^(13.91/10)+10^(3.34/10))</f>
        <v>16.362750169492774</v>
      </c>
    </row>
    <row r="6" spans="1:14" ht="15.75" thickBot="1">
      <c r="A6" s="44" t="s">
        <v>45</v>
      </c>
      <c r="B6" s="50">
        <v>1.4</v>
      </c>
      <c r="C6" s="51">
        <v>3.4</v>
      </c>
      <c r="D6" s="51">
        <v>2.73</v>
      </c>
      <c r="E6" s="51">
        <v>1.67</v>
      </c>
      <c r="F6" s="51">
        <v>4.43</v>
      </c>
      <c r="G6" s="51"/>
      <c r="H6" s="51"/>
      <c r="I6" s="52"/>
      <c r="J6" s="46">
        <f>AVERAGE(B6:I6)</f>
        <v>2.726</v>
      </c>
      <c r="K6" s="46">
        <f>MAX(B6:I6)-MIN(B6:I6)</f>
        <v>3.03</v>
      </c>
      <c r="L6" s="46">
        <v>0.5</v>
      </c>
      <c r="M6" s="46">
        <f>J6+L6</f>
        <v>3.226</v>
      </c>
      <c r="N6" s="54">
        <f>M6+10*LOG10(1+10^(13.91/10)+10^(3.34/10))</f>
        <v>17.660416836159438</v>
      </c>
    </row>
    <row r="9" spans="1:14" ht="34.5" customHeight="1">
      <c r="A9" s="64" t="s">
        <v>36</v>
      </c>
      <c r="B9" s="64"/>
      <c r="C9" s="64"/>
      <c r="D9" s="64"/>
      <c r="E9" s="64"/>
      <c r="F9" s="64"/>
      <c r="G9" s="64"/>
      <c r="H9" s="64"/>
      <c r="I9" s="64"/>
      <c r="J9" s="64"/>
      <c r="K9" s="64"/>
      <c r="L9" s="64"/>
      <c r="M9" s="64"/>
    </row>
  </sheetData>
  <mergeCells count="5">
    <mergeCell ref="A2:M2"/>
    <mergeCell ref="A1:M1"/>
    <mergeCell ref="A9:M9"/>
    <mergeCell ref="B3:M3"/>
    <mergeCell ref="A3:A4"/>
  </mergeCells>
  <phoneticPr fontId="14"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9"/>
  <sheetViews>
    <sheetView zoomScale="85" zoomScaleNormal="85" workbookViewId="0">
      <pane xSplit="6" topLeftCell="G1" activePane="topRight" state="frozen"/>
      <selection pane="topRight" activeCell="W4" sqref="W4"/>
    </sheetView>
  </sheetViews>
  <sheetFormatPr defaultRowHeight="15"/>
  <cols>
    <col min="1" max="1" width="16.7109375" customWidth="1"/>
    <col min="2" max="5" width="17.7109375" customWidth="1"/>
    <col min="8" max="36" width="13.7109375" customWidth="1"/>
  </cols>
  <sheetData>
    <row r="1" spans="1:36" ht="19.5" thickBot="1">
      <c r="A1" s="70" t="s">
        <v>12</v>
      </c>
      <c r="B1" s="70"/>
      <c r="C1" s="70"/>
      <c r="D1" s="70"/>
      <c r="E1" s="70"/>
      <c r="H1" s="72" t="s">
        <v>5</v>
      </c>
      <c r="I1" s="72"/>
      <c r="J1" s="72"/>
      <c r="K1" s="72"/>
      <c r="L1" s="72"/>
      <c r="M1" s="72"/>
      <c r="N1" s="72"/>
      <c r="O1" s="72"/>
      <c r="P1" s="72"/>
      <c r="Q1" s="72"/>
      <c r="R1" s="72"/>
      <c r="S1" s="72"/>
      <c r="T1" s="72"/>
      <c r="U1" s="72"/>
      <c r="V1" s="72"/>
      <c r="W1" s="72"/>
      <c r="X1" s="72"/>
      <c r="Y1" s="72"/>
      <c r="Z1" s="72"/>
      <c r="AA1" s="72"/>
      <c r="AB1" s="72"/>
      <c r="AC1" s="72"/>
      <c r="AD1" s="72"/>
    </row>
    <row r="2" spans="1:36" ht="15.75" customHeight="1" thickBot="1">
      <c r="A2" s="71"/>
      <c r="B2" s="71"/>
      <c r="C2" s="71"/>
      <c r="D2" s="71"/>
      <c r="E2" s="71"/>
      <c r="H2" s="73" t="s">
        <v>47</v>
      </c>
      <c r="I2" s="74"/>
      <c r="J2" s="7"/>
      <c r="K2" s="73" t="s">
        <v>48</v>
      </c>
      <c r="L2" s="74"/>
      <c r="M2" s="7"/>
      <c r="N2" s="73" t="s">
        <v>50</v>
      </c>
      <c r="O2" s="74"/>
      <c r="P2" s="7"/>
      <c r="Q2" s="73" t="s">
        <v>53</v>
      </c>
      <c r="R2" s="74"/>
      <c r="S2" s="7"/>
      <c r="T2" s="73" t="s">
        <v>55</v>
      </c>
      <c r="U2" s="74"/>
      <c r="V2" s="7"/>
      <c r="W2" s="73" t="s">
        <v>7</v>
      </c>
      <c r="X2" s="74"/>
      <c r="Y2" s="18"/>
      <c r="Z2" s="73" t="s">
        <v>17</v>
      </c>
      <c r="AA2" s="74"/>
      <c r="AB2" s="18"/>
      <c r="AC2" s="73" t="s">
        <v>57</v>
      </c>
      <c r="AD2" s="74"/>
      <c r="AF2" s="73" t="s">
        <v>8</v>
      </c>
      <c r="AG2" s="74"/>
      <c r="AI2" s="73" t="s">
        <v>1</v>
      </c>
      <c r="AJ2" s="74"/>
    </row>
    <row r="3" spans="1:36" ht="30.75" thickBot="1">
      <c r="A3" s="2" t="s">
        <v>2</v>
      </c>
      <c r="B3" s="3" t="s">
        <v>3</v>
      </c>
      <c r="C3" s="2" t="s">
        <v>9</v>
      </c>
      <c r="D3" s="3" t="s">
        <v>11</v>
      </c>
      <c r="E3" s="3" t="s">
        <v>10</v>
      </c>
      <c r="H3" s="4" t="s">
        <v>30</v>
      </c>
      <c r="I3" s="5" t="s">
        <v>31</v>
      </c>
      <c r="J3" s="8"/>
      <c r="K3" s="4" t="s">
        <v>30</v>
      </c>
      <c r="L3" s="5" t="s">
        <v>31</v>
      </c>
      <c r="M3" s="8"/>
      <c r="N3" s="4" t="s">
        <v>30</v>
      </c>
      <c r="O3" s="5" t="s">
        <v>31</v>
      </c>
      <c r="P3" s="8"/>
      <c r="Q3" s="4" t="s">
        <v>30</v>
      </c>
      <c r="R3" s="5" t="s">
        <v>31</v>
      </c>
      <c r="S3" s="8"/>
      <c r="T3" s="4" t="s">
        <v>30</v>
      </c>
      <c r="U3" s="5" t="s">
        <v>31</v>
      </c>
      <c r="V3" s="8"/>
      <c r="W3" s="4" t="s">
        <v>30</v>
      </c>
      <c r="X3" s="5" t="s">
        <v>31</v>
      </c>
      <c r="Y3" s="18"/>
      <c r="Z3" s="4" t="s">
        <v>30</v>
      </c>
      <c r="AA3" s="5" t="s">
        <v>31</v>
      </c>
      <c r="AB3" s="18"/>
      <c r="AC3" s="4" t="s">
        <v>30</v>
      </c>
      <c r="AD3" s="5" t="s">
        <v>31</v>
      </c>
      <c r="AF3" s="4" t="s">
        <v>30</v>
      </c>
      <c r="AG3" s="5" t="s">
        <v>31</v>
      </c>
      <c r="AI3" s="4" t="s">
        <v>30</v>
      </c>
      <c r="AJ3" s="5" t="s">
        <v>31</v>
      </c>
    </row>
    <row r="4" spans="1:36" ht="15.75" thickBot="1">
      <c r="A4" s="15" t="s">
        <v>37</v>
      </c>
      <c r="B4" s="55" t="s">
        <v>39</v>
      </c>
      <c r="C4" s="16" t="s">
        <v>14</v>
      </c>
      <c r="D4" s="56">
        <v>2</v>
      </c>
      <c r="E4" s="1" t="s">
        <v>0</v>
      </c>
      <c r="H4" s="11">
        <f ca="1">PDCCH!D29</f>
        <v>2.6085359387290854</v>
      </c>
      <c r="I4" s="17">
        <f ca="1">PDCCH!Q29</f>
        <v>-0.6007484249472741</v>
      </c>
      <c r="J4" s="6"/>
      <c r="K4" s="11">
        <f ca="1">PDCCH!E29</f>
        <v>2.527694776533671</v>
      </c>
      <c r="L4" s="17">
        <f ca="1">PDCCH!R29</f>
        <v>0.72046358861742732</v>
      </c>
      <c r="M4" s="6"/>
      <c r="N4" s="11">
        <f ca="1">PDCCH!F29</f>
        <v>2.1995521163177267</v>
      </c>
      <c r="O4" s="17">
        <f ca="1">PDCCH!S29</f>
        <v>-0.26694227230059919</v>
      </c>
      <c r="P4" s="6"/>
      <c r="Q4" s="11">
        <f ca="1">PDCCH!G29</f>
        <v>0.44340344682573507</v>
      </c>
      <c r="R4" s="17">
        <f ca="1">PDCCH!T29</f>
        <v>-1.3150667579401216</v>
      </c>
      <c r="S4" s="6"/>
      <c r="T4" s="11">
        <v>2.74</v>
      </c>
      <c r="U4" s="17">
        <v>1.36</v>
      </c>
      <c r="V4" s="6"/>
      <c r="W4" s="11" t="e">
        <f>#REF!</f>
        <v>#REF!</v>
      </c>
      <c r="X4" s="17" t="e">
        <f>#REF!</f>
        <v>#REF!</v>
      </c>
      <c r="Y4" s="18"/>
      <c r="Z4" s="11" t="e">
        <f>#REF!</f>
        <v>#REF!</v>
      </c>
      <c r="AA4" s="17" t="e">
        <f>#REF!</f>
        <v>#REF!</v>
      </c>
      <c r="AB4" s="18"/>
      <c r="AC4" s="11">
        <f ca="1">PDCCH!K29</f>
        <v>0.4213500115589901</v>
      </c>
      <c r="AD4" s="17">
        <f ca="1">PDCCH!X29</f>
        <v>-0.44031694563535551</v>
      </c>
      <c r="AF4" s="11" t="e">
        <f ca="1">AVERAGE(H4,K4,N4,Q4,T4,W4,Z4,AC4)</f>
        <v>#REF!</v>
      </c>
      <c r="AG4" s="17" t="e">
        <f ca="1">AVERAGE(I4,L4,O4,R4,U4,X4,AA4,AD4)</f>
        <v>#REF!</v>
      </c>
      <c r="AI4" s="13" t="e">
        <f ca="1">MAX(H4,K4,N4,Q4,T4,W4,Z4,AC4)-MIN(H4,K4,N4,Q4,T4,W4,Z4,AC4)</f>
        <v>#REF!</v>
      </c>
      <c r="AJ4" s="28" t="e">
        <f ca="1">MAX(I4,L4,O4,R4,U4,X4,AA4,AD4)-MIN(I4,L4,O4,R4,U4,X4,AA4,AD4)</f>
        <v>#REF!</v>
      </c>
    </row>
    <row r="6" spans="1:36" ht="19.5" thickBot="1">
      <c r="A6" s="70" t="s">
        <v>13</v>
      </c>
      <c r="B6" s="70"/>
      <c r="C6" s="70"/>
      <c r="D6" s="29"/>
      <c r="H6" s="75" t="s">
        <v>6</v>
      </c>
      <c r="I6" s="75"/>
      <c r="J6" s="75"/>
      <c r="K6" s="75"/>
      <c r="L6" s="75"/>
      <c r="M6" s="75"/>
      <c r="N6" s="75"/>
      <c r="O6" s="75"/>
      <c r="P6" s="75"/>
      <c r="Q6" s="75"/>
      <c r="R6" s="75"/>
      <c r="S6" s="75"/>
      <c r="T6" s="75"/>
      <c r="U6" s="75"/>
      <c r="V6" s="75"/>
      <c r="W6" s="75"/>
      <c r="X6" s="75"/>
      <c r="Y6" s="75"/>
      <c r="Z6" s="75"/>
      <c r="AA6" s="75"/>
      <c r="AB6" s="75"/>
      <c r="AC6" s="75"/>
      <c r="AD6" s="75"/>
    </row>
    <row r="7" spans="1:36" ht="15.75" customHeight="1" thickBot="1">
      <c r="A7" s="71"/>
      <c r="B7" s="71"/>
      <c r="C7" s="71"/>
      <c r="D7" s="29"/>
      <c r="H7" s="73" t="s">
        <v>47</v>
      </c>
      <c r="I7" s="74"/>
      <c r="K7" s="73" t="s">
        <v>48</v>
      </c>
      <c r="L7" s="74"/>
      <c r="N7" s="73" t="s">
        <v>51</v>
      </c>
      <c r="O7" s="74"/>
      <c r="Q7" s="73" t="s">
        <v>53</v>
      </c>
      <c r="R7" s="74"/>
      <c r="T7" s="73" t="s">
        <v>55</v>
      </c>
      <c r="U7" s="74"/>
      <c r="W7" s="73" t="s">
        <v>7</v>
      </c>
      <c r="X7" s="74"/>
      <c r="Z7" s="73" t="s">
        <v>17</v>
      </c>
      <c r="AA7" s="74"/>
      <c r="AC7" s="73" t="s">
        <v>57</v>
      </c>
      <c r="AD7" s="74"/>
      <c r="AF7" s="73" t="s">
        <v>8</v>
      </c>
      <c r="AG7" s="74"/>
      <c r="AI7" s="73" t="s">
        <v>1</v>
      </c>
      <c r="AJ7" s="74"/>
    </row>
    <row r="8" spans="1:36" ht="15.75" thickBot="1">
      <c r="A8" s="2" t="s">
        <v>2</v>
      </c>
      <c r="B8" s="2" t="s">
        <v>9</v>
      </c>
      <c r="C8" s="3" t="s">
        <v>10</v>
      </c>
      <c r="H8" s="4" t="s">
        <v>30</v>
      </c>
      <c r="I8" s="5" t="s">
        <v>31</v>
      </c>
      <c r="K8" s="4" t="s">
        <v>30</v>
      </c>
      <c r="L8" s="5" t="s">
        <v>31</v>
      </c>
      <c r="N8" s="4" t="s">
        <v>30</v>
      </c>
      <c r="O8" s="5" t="s">
        <v>31</v>
      </c>
      <c r="Q8" s="4" t="s">
        <v>30</v>
      </c>
      <c r="R8" s="5" t="s">
        <v>31</v>
      </c>
      <c r="T8" s="4" t="s">
        <v>30</v>
      </c>
      <c r="U8" s="5" t="s">
        <v>31</v>
      </c>
      <c r="W8" s="4" t="s">
        <v>30</v>
      </c>
      <c r="X8" s="5" t="s">
        <v>31</v>
      </c>
      <c r="Z8" s="4" t="s">
        <v>30</v>
      </c>
      <c r="AA8" s="5" t="s">
        <v>31</v>
      </c>
      <c r="AC8" s="4" t="s">
        <v>30</v>
      </c>
      <c r="AD8" s="5" t="s">
        <v>31</v>
      </c>
      <c r="AF8" s="4" t="s">
        <v>30</v>
      </c>
      <c r="AG8" s="5" t="s">
        <v>31</v>
      </c>
      <c r="AI8" s="4" t="s">
        <v>30</v>
      </c>
      <c r="AJ8" s="5" t="s">
        <v>31</v>
      </c>
    </row>
    <row r="9" spans="1:36" ht="15.75" customHeight="1" thickBot="1">
      <c r="A9" s="15" t="s">
        <v>38</v>
      </c>
      <c r="B9" s="16" t="s">
        <v>14</v>
      </c>
      <c r="C9" s="1" t="s">
        <v>0</v>
      </c>
      <c r="H9" s="11">
        <f ca="1">PHICH!D30</f>
        <v>3.5655831638405662</v>
      </c>
      <c r="I9" s="12">
        <f ca="1">PHICH!Q30</f>
        <v>-9.6155722133435262E-2</v>
      </c>
      <c r="K9" s="11">
        <f ca="1">PHICH!E30</f>
        <v>3.1063864958063139</v>
      </c>
      <c r="L9" s="12">
        <f ca="1">PHICH!R30</f>
        <v>1.9348354399120753</v>
      </c>
      <c r="N9" s="11">
        <f ca="1">PHICH!F30</f>
        <v>3.6452898636295554</v>
      </c>
      <c r="O9" s="12">
        <f ca="1">PHICH!S30</f>
        <v>1.2318474679396658</v>
      </c>
      <c r="Q9" s="11">
        <f ca="1">PHICH!G30</f>
        <v>1.7981206559555227</v>
      </c>
      <c r="R9" s="17">
        <f ca="1">PHICH!T30</f>
        <v>0.66543399117944801</v>
      </c>
      <c r="T9" s="11">
        <v>4.5599999999999996</v>
      </c>
      <c r="U9" s="12">
        <v>3.43</v>
      </c>
      <c r="W9" s="11" t="e">
        <f>#REF!</f>
        <v>#REF!</v>
      </c>
      <c r="X9" s="12" t="e">
        <f>#REF!</f>
        <v>#REF!</v>
      </c>
      <c r="Z9" s="11" t="e">
        <f>#REF!</f>
        <v>#REF!</v>
      </c>
      <c r="AA9" s="12" t="e">
        <f>#REF!</f>
        <v>#REF!</v>
      </c>
      <c r="AC9" s="11" t="e">
        <f>#REF!</f>
        <v>#REF!</v>
      </c>
      <c r="AD9" s="12" t="e">
        <f>#REF!</f>
        <v>#REF!</v>
      </c>
      <c r="AF9" s="11" t="e">
        <f ca="1">AVERAGE(H9,K9,N9,Q9,T9,W9,Z9,AC9)</f>
        <v>#REF!</v>
      </c>
      <c r="AG9" s="12" t="e">
        <f ca="1">AVERAGE(I9,L9,O9,R9,U9,X9,AA9,AD9)</f>
        <v>#REF!</v>
      </c>
      <c r="AI9" s="13" t="e">
        <f ca="1">MAX(H9,K9,N9,Q9,T9,W9,Z9,AC9)-MIN(H9,K9,N9,Q9,T9,W9,Z9,AC9)</f>
        <v>#REF!</v>
      </c>
      <c r="AJ9" s="14" t="e">
        <f ca="1">MAX(I9,L9,O9,R9,U9,X9,AA9,AD9)-MIN(I9,L9,O9,R9,U9,X9,AA9,AD9)</f>
        <v>#REF!</v>
      </c>
    </row>
  </sheetData>
  <mergeCells count="24">
    <mergeCell ref="H2:I2"/>
    <mergeCell ref="AF7:AG7"/>
    <mergeCell ref="AF2:AG2"/>
    <mergeCell ref="AI2:AJ2"/>
    <mergeCell ref="Z7:AA7"/>
    <mergeCell ref="Z2:AA2"/>
    <mergeCell ref="AC2:AD2"/>
    <mergeCell ref="AI7:AJ7"/>
    <mergeCell ref="A1:E2"/>
    <mergeCell ref="H1:AD1"/>
    <mergeCell ref="W2:X2"/>
    <mergeCell ref="N7:O7"/>
    <mergeCell ref="Q7:R7"/>
    <mergeCell ref="T7:U7"/>
    <mergeCell ref="W7:X7"/>
    <mergeCell ref="H6:AD6"/>
    <mergeCell ref="AC7:AD7"/>
    <mergeCell ref="A6:C7"/>
    <mergeCell ref="H7:I7"/>
    <mergeCell ref="K7:L7"/>
    <mergeCell ref="K2:L2"/>
    <mergeCell ref="N2:O2"/>
    <mergeCell ref="Q2:R2"/>
    <mergeCell ref="T2:U2"/>
  </mergeCells>
  <phoneticPr fontId="1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30"/>
  <sheetViews>
    <sheetView topLeftCell="P7" zoomScaleNormal="100" workbookViewId="0">
      <selection activeCell="U29" sqref="U29"/>
    </sheetView>
  </sheetViews>
  <sheetFormatPr defaultRowHeight="15"/>
  <cols>
    <col min="2" max="3" width="13.7109375" customWidth="1"/>
    <col min="4" max="11" width="16.7109375" customWidth="1"/>
    <col min="15" max="16" width="13.7109375" customWidth="1"/>
    <col min="17" max="24" width="16.7109375" customWidth="1"/>
  </cols>
  <sheetData>
    <row r="2" spans="1:24" ht="18.75">
      <c r="A2" s="81" t="s">
        <v>42</v>
      </c>
      <c r="B2" s="81"/>
      <c r="C2" s="81"/>
      <c r="D2" s="81"/>
      <c r="E2" s="81"/>
      <c r="F2" s="81"/>
      <c r="G2" s="81"/>
      <c r="H2" s="81"/>
    </row>
    <row r="3" spans="1:24" ht="18.75">
      <c r="A3" s="81" t="s">
        <v>43</v>
      </c>
      <c r="B3" s="81"/>
      <c r="C3" s="81"/>
      <c r="D3" s="81"/>
      <c r="E3" s="81"/>
      <c r="F3" s="81"/>
      <c r="G3" s="81"/>
      <c r="H3" s="81"/>
      <c r="I3" s="27"/>
    </row>
    <row r="4" spans="1:24" ht="20.25">
      <c r="A4" s="81" t="s">
        <v>22</v>
      </c>
      <c r="B4" s="81"/>
      <c r="C4" s="81"/>
      <c r="D4" s="81"/>
      <c r="E4" s="81"/>
      <c r="F4" s="81"/>
      <c r="G4" s="81"/>
      <c r="H4" s="81"/>
    </row>
    <row r="5" spans="1:24" ht="18.75">
      <c r="A5" s="81" t="s">
        <v>21</v>
      </c>
      <c r="B5" s="81"/>
      <c r="C5" s="81"/>
      <c r="D5" s="81"/>
      <c r="E5" s="81"/>
      <c r="F5" s="81"/>
      <c r="G5" s="81"/>
      <c r="H5" s="81"/>
    </row>
    <row r="6" spans="1:24" ht="18.75">
      <c r="A6" s="9"/>
      <c r="B6" s="9"/>
    </row>
    <row r="8" spans="1:24" ht="15" customHeight="1">
      <c r="B8" s="76" t="s">
        <v>20</v>
      </c>
      <c r="C8" s="76" t="s">
        <v>15</v>
      </c>
      <c r="D8" s="78" t="s">
        <v>35</v>
      </c>
      <c r="E8" s="79"/>
      <c r="F8" s="79"/>
      <c r="G8" s="79"/>
      <c r="H8" s="79"/>
      <c r="I8" s="79"/>
      <c r="J8" s="79"/>
      <c r="K8" s="80"/>
      <c r="O8" s="76" t="s">
        <v>20</v>
      </c>
      <c r="P8" s="76" t="s">
        <v>15</v>
      </c>
      <c r="Q8" s="78" t="s">
        <v>34</v>
      </c>
      <c r="R8" s="79"/>
      <c r="S8" s="79"/>
      <c r="T8" s="79"/>
      <c r="U8" s="79"/>
      <c r="V8" s="79"/>
      <c r="W8" s="79"/>
      <c r="X8" s="80"/>
    </row>
    <row r="9" spans="1:24">
      <c r="B9" s="77"/>
      <c r="C9" s="77"/>
      <c r="D9" s="19" t="s">
        <v>47</v>
      </c>
      <c r="E9" s="19" t="s">
        <v>48</v>
      </c>
      <c r="F9" s="19" t="s">
        <v>49</v>
      </c>
      <c r="G9" s="19" t="s">
        <v>53</v>
      </c>
      <c r="H9" s="19" t="s">
        <v>54</v>
      </c>
      <c r="I9" s="19" t="s">
        <v>7</v>
      </c>
      <c r="J9" s="19" t="s">
        <v>17</v>
      </c>
      <c r="K9" s="19" t="s">
        <v>57</v>
      </c>
      <c r="O9" s="77"/>
      <c r="P9" s="77"/>
      <c r="Q9" s="19" t="s">
        <v>47</v>
      </c>
      <c r="R9" s="19" t="s">
        <v>48</v>
      </c>
      <c r="S9" s="19" t="s">
        <v>49</v>
      </c>
      <c r="T9" s="19" t="s">
        <v>53</v>
      </c>
      <c r="U9" s="19" t="s">
        <v>4</v>
      </c>
      <c r="V9" s="19" t="s">
        <v>7</v>
      </c>
      <c r="W9" s="19" t="s">
        <v>17</v>
      </c>
      <c r="X9" s="19" t="s">
        <v>57</v>
      </c>
    </row>
    <row r="10" spans="1:24">
      <c r="B10" s="20">
        <v>2</v>
      </c>
      <c r="C10" s="20">
        <v>-12.434416836159439</v>
      </c>
      <c r="D10" s="20"/>
      <c r="E10" s="57">
        <v>1</v>
      </c>
      <c r="F10" s="57"/>
      <c r="G10" s="20">
        <v>0.99995999999999996</v>
      </c>
      <c r="H10" s="20">
        <v>0.99990000000000001</v>
      </c>
      <c r="I10" s="20"/>
      <c r="J10" s="20"/>
      <c r="K10" s="20">
        <v>1</v>
      </c>
      <c r="O10" s="20">
        <v>2</v>
      </c>
      <c r="P10" s="20">
        <v>-12.434416836159439</v>
      </c>
      <c r="Q10" s="20"/>
      <c r="R10" s="57">
        <v>1</v>
      </c>
      <c r="S10" s="57"/>
      <c r="T10" s="20">
        <v>0.99968000000000001</v>
      </c>
      <c r="U10" s="20">
        <v>0.99960000000000004</v>
      </c>
      <c r="V10" s="20"/>
      <c r="W10" s="20"/>
      <c r="X10" s="20">
        <v>1</v>
      </c>
    </row>
    <row r="11" spans="1:24">
      <c r="B11" s="20">
        <v>3</v>
      </c>
      <c r="C11" s="20">
        <v>-11.434416836159439</v>
      </c>
      <c r="D11" s="20"/>
      <c r="E11" s="58">
        <v>1</v>
      </c>
      <c r="F11" s="57"/>
      <c r="G11" s="20">
        <v>0.99992000000000003</v>
      </c>
      <c r="H11" s="20">
        <v>0.99990000000000001</v>
      </c>
      <c r="I11" s="20"/>
      <c r="J11" s="20"/>
      <c r="K11" s="20">
        <v>0.99982000000000004</v>
      </c>
      <c r="O11" s="20">
        <v>3</v>
      </c>
      <c r="P11" s="20">
        <v>-11.434416836159439</v>
      </c>
      <c r="Q11" s="20"/>
      <c r="R11" s="57">
        <v>1</v>
      </c>
      <c r="S11" s="57"/>
      <c r="T11" s="20">
        <v>0.99863999999999997</v>
      </c>
      <c r="U11" s="20">
        <v>0.99829999999999997</v>
      </c>
      <c r="V11" s="20"/>
      <c r="W11" s="20"/>
      <c r="X11" s="20">
        <v>0.99929000000000001</v>
      </c>
    </row>
    <row r="12" spans="1:24">
      <c r="B12" s="20">
        <v>4</v>
      </c>
      <c r="C12" s="20">
        <v>-10.434416836159439</v>
      </c>
      <c r="D12" s="20"/>
      <c r="E12" s="58">
        <v>1</v>
      </c>
      <c r="F12" s="57"/>
      <c r="G12" s="20">
        <v>0.99948000000000004</v>
      </c>
      <c r="H12" s="20">
        <v>0.99990000000000001</v>
      </c>
      <c r="I12" s="20"/>
      <c r="J12" s="20"/>
      <c r="K12" s="20">
        <v>0.999</v>
      </c>
      <c r="O12" s="20">
        <v>4</v>
      </c>
      <c r="P12" s="20">
        <v>-10.434416836159439</v>
      </c>
      <c r="Q12" s="20"/>
      <c r="R12" s="57">
        <v>0.999</v>
      </c>
      <c r="S12" s="57"/>
      <c r="T12" s="20">
        <v>0.99292000000000002</v>
      </c>
      <c r="U12" s="20">
        <v>0.99560000000000004</v>
      </c>
      <c r="V12" s="20"/>
      <c r="W12" s="20"/>
      <c r="X12" s="20">
        <v>0.99614000000000003</v>
      </c>
    </row>
    <row r="13" spans="1:24">
      <c r="B13" s="20">
        <v>5</v>
      </c>
      <c r="C13" s="20">
        <v>-9.4344168361594392</v>
      </c>
      <c r="D13" s="20"/>
      <c r="E13" s="58">
        <v>1</v>
      </c>
      <c r="F13" s="57"/>
      <c r="G13" s="20">
        <v>0.99687999999999999</v>
      </c>
      <c r="H13" s="20">
        <v>0.99990000000000001</v>
      </c>
      <c r="I13" s="20"/>
      <c r="J13" s="20"/>
      <c r="K13" s="20">
        <v>0.99544999999999995</v>
      </c>
      <c r="O13" s="20">
        <v>5</v>
      </c>
      <c r="P13" s="20">
        <v>-9.4344168361594392</v>
      </c>
      <c r="Q13" s="20"/>
      <c r="R13" s="57">
        <v>0.99450000000000005</v>
      </c>
      <c r="S13" s="57"/>
      <c r="T13" s="20">
        <v>0.97260000000000002</v>
      </c>
      <c r="U13" s="20">
        <v>0.98609999999999998</v>
      </c>
      <c r="V13" s="20"/>
      <c r="W13" s="20"/>
      <c r="X13" s="20">
        <v>0.98514000000000002</v>
      </c>
    </row>
    <row r="14" spans="1:24">
      <c r="B14" s="20">
        <v>6</v>
      </c>
      <c r="C14" s="20">
        <v>-8.4344168361594374</v>
      </c>
      <c r="D14" s="20">
        <v>0.9788</v>
      </c>
      <c r="E14" s="58">
        <v>0.99979830000000003</v>
      </c>
      <c r="F14" s="57"/>
      <c r="G14" s="20">
        <v>0.98740000000000006</v>
      </c>
      <c r="H14" s="20">
        <v>0.99750000000000005</v>
      </c>
      <c r="I14" s="20"/>
      <c r="J14" s="20"/>
      <c r="K14" s="20">
        <v>0.98163999999999996</v>
      </c>
      <c r="O14" s="20">
        <v>6</v>
      </c>
      <c r="P14" s="20">
        <v>-8.4344168361594374</v>
      </c>
      <c r="Q14" s="20">
        <v>0.87370000000000003</v>
      </c>
      <c r="R14" s="57">
        <v>0.98199999999999998</v>
      </c>
      <c r="S14" s="57"/>
      <c r="T14" s="20">
        <v>0.92132000000000003</v>
      </c>
      <c r="U14" s="20">
        <v>0.95699999999999996</v>
      </c>
      <c r="V14" s="20"/>
      <c r="W14" s="20"/>
      <c r="X14" s="20">
        <v>0.95199999999999996</v>
      </c>
    </row>
    <row r="15" spans="1:24">
      <c r="B15" s="20">
        <v>7</v>
      </c>
      <c r="C15" s="20">
        <v>-7.4344168361594356</v>
      </c>
      <c r="D15" s="20">
        <v>0.95889999999999997</v>
      </c>
      <c r="E15" s="58">
        <v>0.99717690000000003</v>
      </c>
      <c r="F15" s="57">
        <v>0.97324414715719099</v>
      </c>
      <c r="G15" s="20">
        <v>0.95808000000000004</v>
      </c>
      <c r="H15" s="20">
        <v>0.99</v>
      </c>
      <c r="I15" s="20"/>
      <c r="J15" s="20"/>
      <c r="K15" s="20">
        <v>0.94455</v>
      </c>
      <c r="O15" s="20">
        <v>7</v>
      </c>
      <c r="P15" s="20">
        <v>-7.4344168361594356</v>
      </c>
      <c r="Q15" s="20">
        <v>0.67449999999999999</v>
      </c>
      <c r="R15" s="57">
        <v>0.95</v>
      </c>
      <c r="S15" s="57">
        <v>0.76923076923076905</v>
      </c>
      <c r="T15" s="20">
        <v>0.82372000000000001</v>
      </c>
      <c r="U15" s="20">
        <v>0.89910000000000001</v>
      </c>
      <c r="V15" s="20"/>
      <c r="W15" s="20"/>
      <c r="X15" s="20">
        <v>0.87629000000000001</v>
      </c>
    </row>
    <row r="16" spans="1:24">
      <c r="B16" s="20">
        <v>8</v>
      </c>
      <c r="C16" s="20">
        <v>-6.4344168361594356</v>
      </c>
      <c r="D16" s="20">
        <v>0.90920000000000001</v>
      </c>
      <c r="E16" s="58">
        <v>0.98658999999999997</v>
      </c>
      <c r="F16" s="57">
        <v>0.92976588628762502</v>
      </c>
      <c r="G16" s="20">
        <v>0.89444000000000001</v>
      </c>
      <c r="H16" s="20">
        <v>0.96819999999999995</v>
      </c>
      <c r="I16" s="20"/>
      <c r="J16" s="20"/>
      <c r="K16" s="20">
        <v>0.86490999999999996</v>
      </c>
      <c r="O16" s="20">
        <v>8</v>
      </c>
      <c r="P16" s="20">
        <v>-6.4344168361594356</v>
      </c>
      <c r="Q16" s="20">
        <v>0.49730000000000002</v>
      </c>
      <c r="R16" s="57">
        <v>0.875</v>
      </c>
      <c r="S16" s="57">
        <v>0.61204013377926403</v>
      </c>
      <c r="T16" s="20">
        <v>0.66520000000000001</v>
      </c>
      <c r="U16" s="20">
        <v>0.8014</v>
      </c>
      <c r="V16" s="20"/>
      <c r="W16" s="20"/>
      <c r="X16" s="20">
        <v>0.73985999999999996</v>
      </c>
    </row>
    <row r="17" spans="2:24">
      <c r="B17" s="20">
        <v>9</v>
      </c>
      <c r="C17" s="20">
        <v>-5.4344168361594356</v>
      </c>
      <c r="D17" s="20">
        <v>0.83950000000000002</v>
      </c>
      <c r="E17" s="58">
        <v>0.9565437</v>
      </c>
      <c r="F17" s="57">
        <v>0.83946488294314403</v>
      </c>
      <c r="G17" s="20">
        <v>0.77183999999999997</v>
      </c>
      <c r="H17" s="20">
        <v>0.91800000000000004</v>
      </c>
      <c r="I17" s="20"/>
      <c r="J17" s="20"/>
      <c r="K17" s="20">
        <v>0.72045000000000003</v>
      </c>
      <c r="O17" s="20">
        <v>9</v>
      </c>
      <c r="P17" s="20">
        <v>-5.4344168361594356</v>
      </c>
      <c r="Q17" s="20">
        <v>0.35060000000000002</v>
      </c>
      <c r="R17" s="57">
        <v>0.73850000000000005</v>
      </c>
      <c r="S17" s="57">
        <v>0.441471571906355</v>
      </c>
      <c r="T17" s="20">
        <v>0.46388000000000001</v>
      </c>
      <c r="U17" s="20">
        <v>0.65980000000000005</v>
      </c>
      <c r="V17" s="20"/>
      <c r="W17" s="20"/>
      <c r="X17" s="20">
        <v>0.55657000000000001</v>
      </c>
    </row>
    <row r="18" spans="2:24">
      <c r="B18" s="20">
        <v>10</v>
      </c>
      <c r="C18" s="20">
        <v>-4.4344168361594356</v>
      </c>
      <c r="D18" s="20">
        <v>0.75949999999999995</v>
      </c>
      <c r="E18" s="58">
        <v>0.87749549999999998</v>
      </c>
      <c r="F18" s="57">
        <v>0.70903010033444802</v>
      </c>
      <c r="G18" s="20">
        <v>0.59092</v>
      </c>
      <c r="H18" s="20">
        <v>0.82540000000000002</v>
      </c>
      <c r="I18" s="20"/>
      <c r="J18" s="20"/>
      <c r="K18" s="20">
        <v>0.53317999999999999</v>
      </c>
      <c r="O18" s="20">
        <v>10</v>
      </c>
      <c r="P18" s="20">
        <v>-4.4344168361594356</v>
      </c>
      <c r="Q18" s="20">
        <v>0.2427</v>
      </c>
      <c r="R18" s="57">
        <v>0.55500000000000005</v>
      </c>
      <c r="S18" s="57">
        <v>0.26755852842809402</v>
      </c>
      <c r="T18" s="20">
        <v>0.27091999999999999</v>
      </c>
      <c r="U18" s="20">
        <v>0.5</v>
      </c>
      <c r="V18" s="20"/>
      <c r="W18" s="20"/>
      <c r="X18" s="20">
        <v>0.36042999999999997</v>
      </c>
    </row>
    <row r="19" spans="2:24">
      <c r="B19" s="20">
        <v>11</v>
      </c>
      <c r="C19" s="20">
        <v>-3.4344168361594356</v>
      </c>
      <c r="D19" s="20">
        <v>0.62170000000000003</v>
      </c>
      <c r="E19" s="58">
        <v>0.75912480000000004</v>
      </c>
      <c r="F19" s="57">
        <v>0.551839464882943</v>
      </c>
      <c r="G19" s="20">
        <v>0.37944</v>
      </c>
      <c r="H19" s="20">
        <v>0.68830000000000002</v>
      </c>
      <c r="I19" s="20"/>
      <c r="J19" s="20"/>
      <c r="K19" s="20">
        <v>0.33645000000000003</v>
      </c>
      <c r="O19" s="20">
        <v>11</v>
      </c>
      <c r="P19" s="20">
        <v>-3.4344168361594356</v>
      </c>
      <c r="Q19" s="20">
        <v>0.15859999999999999</v>
      </c>
      <c r="R19" s="57">
        <v>0.36299999999999999</v>
      </c>
      <c r="S19" s="57">
        <v>0.149582637729549</v>
      </c>
      <c r="T19" s="20">
        <v>0.12396</v>
      </c>
      <c r="U19" s="20">
        <v>0.34</v>
      </c>
      <c r="V19" s="20"/>
      <c r="W19" s="20"/>
      <c r="X19" s="20">
        <v>0.19356999999999999</v>
      </c>
    </row>
    <row r="20" spans="2:24">
      <c r="B20" s="20">
        <v>12</v>
      </c>
      <c r="C20" s="20">
        <v>-2.4344168361594356</v>
      </c>
      <c r="D20" s="20">
        <v>0.42009999999999997</v>
      </c>
      <c r="E20" s="58">
        <v>0.56523489999999998</v>
      </c>
      <c r="F20" s="57">
        <v>0.36454849498327802</v>
      </c>
      <c r="G20" s="20">
        <v>0.19320000000000001</v>
      </c>
      <c r="H20" s="20">
        <v>0.5101</v>
      </c>
      <c r="I20" s="20"/>
      <c r="J20" s="20"/>
      <c r="K20" s="20">
        <v>0.17627000000000001</v>
      </c>
      <c r="O20" s="20">
        <v>12</v>
      </c>
      <c r="P20" s="20">
        <v>-2.4344168361594356</v>
      </c>
      <c r="Q20" s="20">
        <v>8.43E-2</v>
      </c>
      <c r="R20" s="57">
        <v>0.20150000000000001</v>
      </c>
      <c r="S20" s="57">
        <v>6.9449081803005006E-2</v>
      </c>
      <c r="T20" s="20">
        <v>4.0599999999999997E-2</v>
      </c>
      <c r="U20" s="20">
        <v>0.2026</v>
      </c>
      <c r="V20" s="20"/>
      <c r="W20" s="20"/>
      <c r="X20" s="20">
        <v>8.5360000000000005E-2</v>
      </c>
    </row>
    <row r="21" spans="2:24">
      <c r="B21" s="20">
        <v>13</v>
      </c>
      <c r="C21" s="20">
        <v>-1.4344168361594356</v>
      </c>
      <c r="D21" s="20">
        <v>0.22700000000000001</v>
      </c>
      <c r="E21" s="58">
        <v>0.35511189999999998</v>
      </c>
      <c r="F21" s="57">
        <v>0.23411371237458201</v>
      </c>
      <c r="G21" s="20">
        <v>8.6959999999999996E-2</v>
      </c>
      <c r="H21" s="20">
        <v>0.33450000000000002</v>
      </c>
      <c r="I21" s="20"/>
      <c r="J21" s="20"/>
      <c r="K21" s="20">
        <v>7.6079999999999995E-2</v>
      </c>
      <c r="O21" s="20">
        <v>13</v>
      </c>
      <c r="P21" s="20">
        <v>-1.4344168361594356</v>
      </c>
      <c r="Q21" s="20">
        <v>3.0599999999999999E-2</v>
      </c>
      <c r="R21" s="57">
        <v>9.5200000000000007E-2</v>
      </c>
      <c r="S21" s="57">
        <v>2.6711185308848098E-2</v>
      </c>
      <c r="T21" s="20">
        <v>1.208E-2</v>
      </c>
      <c r="U21" s="20">
        <v>0.11</v>
      </c>
      <c r="V21" s="20"/>
      <c r="W21" s="20"/>
      <c r="X21" s="20">
        <v>3.2660000000000002E-2</v>
      </c>
    </row>
    <row r="22" spans="2:24">
      <c r="B22" s="20">
        <v>14</v>
      </c>
      <c r="C22" s="20">
        <v>-0.4344168361594356</v>
      </c>
      <c r="D22" s="20">
        <v>0.11459999999999999</v>
      </c>
      <c r="E22" s="58">
        <v>0.1859246</v>
      </c>
      <c r="F22" s="57">
        <v>0.120401337792642</v>
      </c>
      <c r="G22" s="20">
        <v>3.056E-2</v>
      </c>
      <c r="H22" s="20">
        <v>0.18559999999999999</v>
      </c>
      <c r="I22" s="20"/>
      <c r="J22" s="20"/>
      <c r="K22" s="20">
        <v>2.8740000000000002E-2</v>
      </c>
      <c r="O22" s="20">
        <v>14</v>
      </c>
      <c r="P22" s="20">
        <v>-0.4344168361594356</v>
      </c>
      <c r="Q22" s="20">
        <v>8.0000000000000002E-3</v>
      </c>
      <c r="R22" s="57">
        <v>3.8350000000000002E-2</v>
      </c>
      <c r="S22" s="57">
        <v>1.20200333889816E-2</v>
      </c>
      <c r="T22" s="20">
        <v>2.48E-3</v>
      </c>
      <c r="U22" s="20">
        <v>4.9799999999999997E-2</v>
      </c>
      <c r="V22" s="20"/>
      <c r="W22" s="20"/>
      <c r="X22" s="20">
        <v>9.9299999999999996E-3</v>
      </c>
    </row>
    <row r="23" spans="2:24">
      <c r="B23" s="20">
        <v>15</v>
      </c>
      <c r="C23" s="20">
        <v>0.5655831638405644</v>
      </c>
      <c r="D23" s="20">
        <v>7.0099999999999996E-2</v>
      </c>
      <c r="E23" s="58">
        <v>8.4896150000000004E-2</v>
      </c>
      <c r="F23" s="57">
        <v>5.6856187290969903E-2</v>
      </c>
      <c r="G23" s="20">
        <v>8.5599999999999999E-3</v>
      </c>
      <c r="H23" s="20">
        <v>9.0399999999999994E-2</v>
      </c>
      <c r="I23" s="20"/>
      <c r="J23" s="20"/>
      <c r="K23" s="20">
        <v>8.3700000000000007E-3</v>
      </c>
      <c r="O23" s="20">
        <v>15</v>
      </c>
      <c r="P23" s="20">
        <v>0.5655831638405644</v>
      </c>
      <c r="Q23" s="20"/>
      <c r="R23" s="57">
        <v>1.227E-2</v>
      </c>
      <c r="S23" s="57">
        <v>4.0066777963272101E-3</v>
      </c>
      <c r="T23" s="20">
        <v>3.6000000000000002E-4</v>
      </c>
      <c r="U23" s="20">
        <v>2.1100000000000001E-2</v>
      </c>
      <c r="V23" s="20"/>
      <c r="W23" s="20"/>
      <c r="X23" s="20">
        <v>2.8600000000000001E-3</v>
      </c>
    </row>
    <row r="24" spans="2:24">
      <c r="B24" s="20">
        <v>16</v>
      </c>
      <c r="C24" s="20">
        <v>1.5655831638405644</v>
      </c>
      <c r="D24" s="20">
        <v>3.4599999999999999E-2</v>
      </c>
      <c r="E24" s="58">
        <v>2.984473E-2</v>
      </c>
      <c r="F24" s="57">
        <v>2.0066889632107E-2</v>
      </c>
      <c r="G24" s="20">
        <v>2E-3</v>
      </c>
      <c r="H24" s="20">
        <v>3.4799999999999998E-2</v>
      </c>
      <c r="I24" s="20"/>
      <c r="J24" s="20"/>
      <c r="K24" s="20">
        <v>1.91E-3</v>
      </c>
      <c r="O24" s="20">
        <v>16</v>
      </c>
      <c r="P24" s="20">
        <v>1.5655831638405644</v>
      </c>
      <c r="Q24" s="20"/>
      <c r="R24" s="57">
        <v>3.2750000000000001E-3</v>
      </c>
      <c r="S24" s="57">
        <v>2.6711185308848102E-3</v>
      </c>
      <c r="T24" s="20">
        <v>4.0000000000000003E-5</v>
      </c>
      <c r="U24" s="20">
        <v>8.2000000000000007E-3</v>
      </c>
      <c r="V24" s="20"/>
      <c r="W24" s="20"/>
      <c r="X24" s="20">
        <v>2.9999999999999997E-4</v>
      </c>
    </row>
    <row r="25" spans="2:24">
      <c r="B25" s="20">
        <v>17</v>
      </c>
      <c r="C25" s="20">
        <v>2.5655831638405644</v>
      </c>
      <c r="D25" s="20">
        <v>1.0800000000000001E-2</v>
      </c>
      <c r="E25" s="58">
        <v>9.5785439999999996E-3</v>
      </c>
      <c r="F25" s="57">
        <v>6.6889632107023402E-3</v>
      </c>
      <c r="G25" s="20">
        <v>2.0000000000000001E-4</v>
      </c>
      <c r="H25" s="20">
        <v>1.2E-2</v>
      </c>
      <c r="I25" s="20"/>
      <c r="J25" s="20"/>
      <c r="K25" s="20">
        <v>2.5999999999999998E-4</v>
      </c>
      <c r="O25" s="20">
        <v>17</v>
      </c>
      <c r="P25" s="20">
        <v>2.5655831638405644</v>
      </c>
      <c r="Q25" s="20"/>
      <c r="R25" s="57">
        <v>7.5600000000000005E-4</v>
      </c>
      <c r="S25" s="57">
        <v>1.3355592654424001E-3</v>
      </c>
      <c r="T25" s="20">
        <v>4.0000000000000003E-5</v>
      </c>
      <c r="U25" s="20">
        <v>3.3E-3</v>
      </c>
      <c r="V25" s="21"/>
      <c r="W25" s="21"/>
      <c r="X25" s="21">
        <v>6.0000000000000002E-5</v>
      </c>
    </row>
    <row r="26" spans="2:24">
      <c r="B26" s="20">
        <v>18</v>
      </c>
      <c r="C26" s="20">
        <v>3.5655831638405644</v>
      </c>
      <c r="D26" s="20">
        <v>1.8E-3</v>
      </c>
      <c r="E26" s="58">
        <v>2.3190160000000001E-3</v>
      </c>
      <c r="F26" s="20"/>
      <c r="G26" s="20">
        <v>8.0000000000000007E-5</v>
      </c>
      <c r="H26" s="20">
        <v>4.1999999999999997E-3</v>
      </c>
      <c r="I26" s="20"/>
      <c r="J26" s="20"/>
      <c r="K26" s="20">
        <v>0</v>
      </c>
      <c r="O26" s="20">
        <v>18</v>
      </c>
      <c r="P26" s="20">
        <v>3.5655831638405644</v>
      </c>
      <c r="Q26" s="20"/>
      <c r="R26" s="57">
        <v>1.515E-4</v>
      </c>
      <c r="S26" s="20"/>
      <c r="T26" s="20">
        <v>0</v>
      </c>
      <c r="U26" s="20"/>
      <c r="V26" s="21"/>
      <c r="W26" s="21"/>
      <c r="X26" s="21">
        <v>0</v>
      </c>
    </row>
    <row r="27" spans="2:24">
      <c r="B27" s="20">
        <v>19</v>
      </c>
      <c r="C27" s="20">
        <v>4.56558316384056</v>
      </c>
      <c r="D27" s="21"/>
      <c r="E27" s="58">
        <v>1.008268E-4</v>
      </c>
      <c r="F27" s="22"/>
      <c r="G27" s="22">
        <v>0</v>
      </c>
      <c r="H27" s="20"/>
      <c r="I27" s="22"/>
      <c r="J27" s="22"/>
      <c r="K27" s="22">
        <v>0</v>
      </c>
      <c r="O27" s="20">
        <v>19</v>
      </c>
      <c r="P27" s="20">
        <v>4.56558316384056</v>
      </c>
      <c r="Q27" s="21"/>
      <c r="R27" s="59">
        <v>5.0500000000000001E-5</v>
      </c>
      <c r="S27" s="22"/>
      <c r="T27" s="22">
        <v>0</v>
      </c>
      <c r="U27" s="20"/>
      <c r="V27" s="22"/>
      <c r="W27" s="22"/>
      <c r="X27" s="22">
        <v>0</v>
      </c>
    </row>
    <row r="28" spans="2:24" ht="15.75" thickBot="1">
      <c r="B28" s="20">
        <v>20</v>
      </c>
      <c r="C28" s="20">
        <v>5.56558316384056</v>
      </c>
      <c r="D28" s="21"/>
      <c r="E28" s="58">
        <v>0</v>
      </c>
      <c r="F28" s="10"/>
      <c r="G28" s="10">
        <v>0</v>
      </c>
      <c r="H28" s="20"/>
      <c r="I28" s="10"/>
      <c r="J28" s="10"/>
      <c r="K28" s="10">
        <v>0</v>
      </c>
      <c r="O28" s="20">
        <v>20</v>
      </c>
      <c r="P28" s="20">
        <v>5.56558316384056</v>
      </c>
      <c r="Q28" s="21"/>
      <c r="R28" s="10">
        <v>0</v>
      </c>
      <c r="S28" s="10"/>
      <c r="T28" s="10">
        <v>0</v>
      </c>
      <c r="U28" s="10"/>
      <c r="V28" s="10"/>
      <c r="W28" s="10"/>
      <c r="X28" s="10">
        <v>0</v>
      </c>
    </row>
    <row r="29" spans="2:24" ht="30.75" thickBot="1">
      <c r="C29" s="23" t="s">
        <v>16</v>
      </c>
      <c r="D29" s="24">
        <f t="shared" ref="D29:K29" ca="1" si="0">IFERROR(FORECAST(LOG10($C$30),OFFSET($C$9,MATCH($C$30,D$10:D$28,-1),0,2,1),LOG10(OFFSET(D$9,MATCH($C$30,D$10:D$28,-1),0,2,1))),"")</f>
        <v>2.6085359387290854</v>
      </c>
      <c r="E29" s="24">
        <f t="shared" ca="1" si="0"/>
        <v>2.527694776533671</v>
      </c>
      <c r="F29" s="24">
        <f t="shared" ca="1" si="0"/>
        <v>2.1995521163177267</v>
      </c>
      <c r="G29" s="24">
        <f ca="1">IFERROR(FORECAST(LOG10($C$30),OFFSET($C$9,MATCH($C$30,G$10:G$28,-1),0,2,1),LOG10(OFFSET(G$9,MATCH($C$30,G$10:G$28,-1),0,2,1))),"")</f>
        <v>0.44340344682573507</v>
      </c>
      <c r="H29" s="24">
        <f t="shared" ca="1" si="0"/>
        <v>2.7392521621778005</v>
      </c>
      <c r="I29" s="25" t="str">
        <f t="shared" ca="1" si="0"/>
        <v/>
      </c>
      <c r="J29" s="25" t="str">
        <f t="shared" ca="1" si="0"/>
        <v/>
      </c>
      <c r="K29" s="25">
        <f t="shared" ca="1" si="0"/>
        <v>0.4213500115589901</v>
      </c>
      <c r="P29" s="23" t="s">
        <v>16</v>
      </c>
      <c r="Q29" s="24">
        <f ca="1">IFERROR(FORECAST(LOG10($P$30),OFFSET($P$9,MATCH($P$30,Q$10:Q$28,-1),0,2,1),LOG10(OFFSET(Q$9,MATCH($P$30,Q$10:Q$28,-1),0,2,1))),"")</f>
        <v>-0.6007484249472741</v>
      </c>
      <c r="R29" s="24">
        <f t="shared" ref="R29:X29" ca="1" si="1">IFERROR(FORECAST(LOG10($P$30),OFFSET($P$9,MATCH($P$30,R$10:R$28,-1),0,2,1),LOG10(OFFSET(R$9,MATCH($P$30,R$10:R$28,-1),0,2,1))),"")</f>
        <v>0.72046358861742732</v>
      </c>
      <c r="S29" s="24">
        <f t="shared" ca="1" si="1"/>
        <v>-0.26694227230059919</v>
      </c>
      <c r="T29" s="24">
        <f ca="1">IFERROR(FORECAST(LOG10($P$30),OFFSET($P$9,MATCH($P$30,T$10:T$28,-1),0,2,1),LOG10(OFFSET(T$9,MATCH($P$30,T$10:T$28,-1),0,2,1))),"")</f>
        <v>-1.3150667579401216</v>
      </c>
      <c r="U29" s="24">
        <f ca="1">IFERROR(FORECAST(LOG10($P$30),OFFSET($P$9,MATCH($P$30,U$10:U$28,-1),0,2,1),LOG10(OFFSET(U$9,MATCH($P$30,U$10:U$28,-1),0,2,1))),"")</f>
        <v>1.3556130296952595</v>
      </c>
      <c r="V29" s="24" t="str">
        <f t="shared" ca="1" si="1"/>
        <v/>
      </c>
      <c r="W29" s="24" t="str">
        <f t="shared" ca="1" si="1"/>
        <v/>
      </c>
      <c r="X29" s="25">
        <f t="shared" ca="1" si="1"/>
        <v>-0.44031694563535551</v>
      </c>
    </row>
    <row r="30" spans="2:24">
      <c r="C30" s="26">
        <v>0.01</v>
      </c>
      <c r="P30" s="26">
        <v>0.01</v>
      </c>
    </row>
  </sheetData>
  <mergeCells count="10">
    <mergeCell ref="P8:P9"/>
    <mergeCell ref="Q8:X8"/>
    <mergeCell ref="O8:O9"/>
    <mergeCell ref="A2:H2"/>
    <mergeCell ref="A4:H4"/>
    <mergeCell ref="B8:B9"/>
    <mergeCell ref="C8:C9"/>
    <mergeCell ref="D8:K8"/>
    <mergeCell ref="A5:H5"/>
    <mergeCell ref="A3:H3"/>
  </mergeCells>
  <phoneticPr fontId="14" type="noConversion"/>
  <conditionalFormatting sqref="E11:E28">
    <cfRule type="containsErrors" dxfId="2" priority="1">
      <formula>ISERROR(E11)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31"/>
  <sheetViews>
    <sheetView topLeftCell="R5" zoomScaleNormal="100" workbookViewId="0">
      <selection activeCell="G57" sqref="G57"/>
    </sheetView>
  </sheetViews>
  <sheetFormatPr defaultRowHeight="15"/>
  <cols>
    <col min="2" max="3" width="13.7109375" customWidth="1"/>
    <col min="4" max="11" width="16.7109375" customWidth="1"/>
    <col min="15" max="16" width="13.7109375" customWidth="1"/>
    <col min="17" max="24" width="16.7109375" customWidth="1"/>
  </cols>
  <sheetData>
    <row r="2" spans="1:24" ht="18.75">
      <c r="A2" s="81" t="s">
        <v>44</v>
      </c>
      <c r="B2" s="81"/>
      <c r="C2" s="81"/>
      <c r="D2" s="81"/>
      <c r="E2" s="81"/>
      <c r="F2" s="81"/>
      <c r="G2" s="81"/>
      <c r="H2" s="81"/>
    </row>
    <row r="3" spans="1:24" ht="18.75">
      <c r="A3" s="81" t="s">
        <v>43</v>
      </c>
      <c r="B3" s="81"/>
      <c r="C3" s="81"/>
      <c r="D3" s="81"/>
      <c r="E3" s="81"/>
      <c r="F3" s="81"/>
      <c r="G3" s="81"/>
      <c r="H3" s="81"/>
      <c r="I3" s="27"/>
    </row>
    <row r="4" spans="1:24" ht="20.25">
      <c r="A4" s="81" t="s">
        <v>19</v>
      </c>
      <c r="B4" s="81"/>
      <c r="C4" s="81"/>
      <c r="D4" s="81"/>
      <c r="E4" s="81"/>
      <c r="F4" s="81"/>
      <c r="G4" s="81"/>
      <c r="H4" s="81"/>
      <c r="I4" s="27"/>
    </row>
    <row r="5" spans="1:24" ht="18.75">
      <c r="A5" s="81" t="s">
        <v>23</v>
      </c>
      <c r="B5" s="81"/>
      <c r="C5" s="81"/>
      <c r="D5" s="81"/>
      <c r="E5" s="81"/>
      <c r="F5" s="81"/>
      <c r="G5" s="81"/>
      <c r="H5" s="81"/>
    </row>
    <row r="6" spans="1:24" ht="18.75">
      <c r="A6" s="81" t="s">
        <v>21</v>
      </c>
      <c r="B6" s="81"/>
      <c r="C6" s="81"/>
      <c r="D6" s="81"/>
      <c r="E6" s="81"/>
      <c r="F6" s="81"/>
      <c r="G6" s="81"/>
      <c r="H6" s="81"/>
    </row>
    <row r="7" spans="1:24" ht="18.75">
      <c r="A7" s="9"/>
      <c r="B7" s="9"/>
    </row>
    <row r="9" spans="1:24" ht="15" customHeight="1">
      <c r="B9" s="76" t="s">
        <v>20</v>
      </c>
      <c r="C9" s="76" t="s">
        <v>15</v>
      </c>
      <c r="D9" s="78" t="s">
        <v>35</v>
      </c>
      <c r="E9" s="79"/>
      <c r="F9" s="79"/>
      <c r="G9" s="79"/>
      <c r="H9" s="79"/>
      <c r="I9" s="79"/>
      <c r="J9" s="79"/>
      <c r="K9" s="80"/>
      <c r="O9" s="76" t="s">
        <v>20</v>
      </c>
      <c r="P9" s="76" t="s">
        <v>15</v>
      </c>
      <c r="Q9" s="78" t="s">
        <v>34</v>
      </c>
      <c r="R9" s="79"/>
      <c r="S9" s="79"/>
      <c r="T9" s="79"/>
      <c r="U9" s="79"/>
      <c r="V9" s="79"/>
      <c r="W9" s="79"/>
      <c r="X9" s="80"/>
    </row>
    <row r="10" spans="1:24">
      <c r="B10" s="77"/>
      <c r="C10" s="77"/>
      <c r="D10" s="19" t="s">
        <v>47</v>
      </c>
      <c r="E10" s="19" t="s">
        <v>48</v>
      </c>
      <c r="F10" s="19" t="s">
        <v>49</v>
      </c>
      <c r="G10" s="19" t="s">
        <v>53</v>
      </c>
      <c r="H10" s="19" t="s">
        <v>54</v>
      </c>
      <c r="I10" s="19" t="s">
        <v>7</v>
      </c>
      <c r="J10" s="19" t="s">
        <v>17</v>
      </c>
      <c r="K10" s="19" t="s">
        <v>18</v>
      </c>
      <c r="O10" s="77"/>
      <c r="P10" s="77"/>
      <c r="Q10" s="19" t="s">
        <v>47</v>
      </c>
      <c r="R10" s="19" t="s">
        <v>48</v>
      </c>
      <c r="S10" s="19" t="s">
        <v>49</v>
      </c>
      <c r="T10" s="19" t="s">
        <v>53</v>
      </c>
      <c r="U10" s="19" t="s">
        <v>54</v>
      </c>
      <c r="V10" s="19" t="s">
        <v>7</v>
      </c>
      <c r="W10" s="19" t="s">
        <v>17</v>
      </c>
      <c r="X10" s="19" t="s">
        <v>18</v>
      </c>
    </row>
    <row r="11" spans="1:24">
      <c r="B11" s="20">
        <v>2</v>
      </c>
      <c r="C11" s="20">
        <v>-12.434416836159439</v>
      </c>
      <c r="D11" s="30"/>
      <c r="E11" s="60">
        <v>0.311</v>
      </c>
      <c r="F11" s="57">
        <v>0.25903693931398403</v>
      </c>
      <c r="G11" s="20">
        <v>0.25779999999999997</v>
      </c>
      <c r="H11" s="20">
        <v>0.29310000000000003</v>
      </c>
      <c r="I11" s="20"/>
      <c r="J11" s="20"/>
      <c r="K11" s="20"/>
      <c r="O11" s="20">
        <v>2</v>
      </c>
      <c r="P11" s="20">
        <v>-12.434416836159439</v>
      </c>
      <c r="Q11" s="30"/>
      <c r="R11" s="60">
        <v>0.253</v>
      </c>
      <c r="S11" s="57"/>
      <c r="T11" s="20">
        <v>0.21587999999999999</v>
      </c>
      <c r="U11" s="20">
        <v>0.19</v>
      </c>
      <c r="V11" s="20"/>
      <c r="W11" s="20"/>
      <c r="X11" s="20"/>
    </row>
    <row r="12" spans="1:24">
      <c r="B12" s="20">
        <v>3</v>
      </c>
      <c r="C12" s="20">
        <v>-11.434416836159439</v>
      </c>
      <c r="D12" s="30"/>
      <c r="E12" s="58">
        <v>0.2659532</v>
      </c>
      <c r="F12" s="57">
        <v>0.23133245382585799</v>
      </c>
      <c r="G12" s="20">
        <v>0.22392000000000001</v>
      </c>
      <c r="H12" s="20">
        <v>0.2611</v>
      </c>
      <c r="I12" s="20"/>
      <c r="J12" s="20"/>
      <c r="K12" s="20"/>
      <c r="O12" s="20">
        <v>3</v>
      </c>
      <c r="P12" s="20">
        <v>-11.434416836159439</v>
      </c>
      <c r="Q12" s="30"/>
      <c r="R12" s="58">
        <v>0.2111422</v>
      </c>
      <c r="S12" s="57">
        <v>0.153166226912929</v>
      </c>
      <c r="T12" s="20">
        <v>0.17884</v>
      </c>
      <c r="U12" s="20">
        <v>0.15790000000000001</v>
      </c>
      <c r="V12" s="20"/>
      <c r="W12" s="20"/>
      <c r="X12" s="20"/>
    </row>
    <row r="13" spans="1:24">
      <c r="B13" s="20">
        <v>4</v>
      </c>
      <c r="C13" s="20">
        <v>-10.434416836159439</v>
      </c>
      <c r="D13" s="30"/>
      <c r="E13" s="58">
        <v>0.23634730000000001</v>
      </c>
      <c r="F13" s="57">
        <v>0.202704485488127</v>
      </c>
      <c r="G13" s="20">
        <v>0.191</v>
      </c>
      <c r="H13" s="20">
        <v>0.2286</v>
      </c>
      <c r="I13" s="20"/>
      <c r="J13" s="20"/>
      <c r="K13" s="20"/>
      <c r="O13" s="20">
        <v>4</v>
      </c>
      <c r="P13" s="20">
        <v>-10.434416836159439</v>
      </c>
      <c r="Q13" s="30"/>
      <c r="R13" s="58">
        <v>0.18303659999999999</v>
      </c>
      <c r="S13" s="57">
        <v>0.125145118733509</v>
      </c>
      <c r="T13" s="20">
        <v>0.14460000000000001</v>
      </c>
      <c r="U13" s="20">
        <v>0.1323</v>
      </c>
      <c r="V13" s="20"/>
      <c r="W13" s="20"/>
      <c r="X13" s="20"/>
    </row>
    <row r="14" spans="1:24">
      <c r="B14" s="20">
        <v>5</v>
      </c>
      <c r="C14" s="20">
        <v>-9.4344168361594392</v>
      </c>
      <c r="D14" s="30"/>
      <c r="E14" s="58">
        <v>0.20384079999999999</v>
      </c>
      <c r="F14" s="57">
        <v>0.17315303430079201</v>
      </c>
      <c r="G14" s="20">
        <v>0.15823999999999999</v>
      </c>
      <c r="H14" s="20">
        <v>0.1996</v>
      </c>
      <c r="I14" s="20"/>
      <c r="J14" s="20"/>
      <c r="K14" s="20"/>
      <c r="O14" s="20">
        <v>5</v>
      </c>
      <c r="P14" s="20">
        <v>-9.4344168361594392</v>
      </c>
      <c r="Q14" s="30"/>
      <c r="R14" s="58">
        <v>0.1505301</v>
      </c>
      <c r="S14" s="57">
        <v>9.8548812664907601E-2</v>
      </c>
      <c r="T14" s="20">
        <v>0.11416</v>
      </c>
      <c r="U14" s="20">
        <v>0.10730000000000001</v>
      </c>
      <c r="V14" s="20"/>
      <c r="W14" s="20"/>
      <c r="X14" s="20"/>
    </row>
    <row r="15" spans="1:24">
      <c r="B15" s="20">
        <v>6</v>
      </c>
      <c r="C15" s="20">
        <v>-8.4344168361594374</v>
      </c>
      <c r="D15" s="20">
        <v>0.1721</v>
      </c>
      <c r="E15" s="58">
        <v>0.17383480000000001</v>
      </c>
      <c r="F15" s="57">
        <v>0.146372031662269</v>
      </c>
      <c r="G15" s="20">
        <v>0.12731999999999999</v>
      </c>
      <c r="H15" s="20">
        <v>0.16769999999999999</v>
      </c>
      <c r="I15" s="20"/>
      <c r="J15" s="20"/>
      <c r="K15" s="20"/>
      <c r="O15" s="20">
        <v>6</v>
      </c>
      <c r="P15" s="20">
        <v>-8.4344168361594374</v>
      </c>
      <c r="Q15" s="20">
        <v>6.3200000000000006E-2</v>
      </c>
      <c r="R15" s="58">
        <v>0.12542510000000001</v>
      </c>
      <c r="S15" s="57">
        <v>7.48021108179419E-2</v>
      </c>
      <c r="T15" s="20">
        <v>8.7959999999999997E-2</v>
      </c>
      <c r="U15" s="20">
        <v>8.5500000000000007E-2</v>
      </c>
      <c r="V15" s="20"/>
      <c r="W15" s="20"/>
      <c r="X15" s="20"/>
    </row>
    <row r="16" spans="1:24">
      <c r="B16" s="20">
        <v>7</v>
      </c>
      <c r="C16" s="20">
        <v>-7.4344168361594356</v>
      </c>
      <c r="D16" s="20">
        <v>0.1391</v>
      </c>
      <c r="E16" s="58">
        <v>0.14452889999999999</v>
      </c>
      <c r="F16" s="57">
        <v>0.11959102902374701</v>
      </c>
      <c r="G16" s="20">
        <v>0.10152</v>
      </c>
      <c r="H16" s="20">
        <v>0.13819999999999999</v>
      </c>
      <c r="I16" s="20"/>
      <c r="J16" s="20"/>
      <c r="K16" s="20"/>
      <c r="O16" s="20">
        <v>7</v>
      </c>
      <c r="P16" s="20">
        <v>-7.4344168361594356</v>
      </c>
      <c r="Q16" s="20">
        <v>4.6399999999999997E-2</v>
      </c>
      <c r="R16" s="58">
        <v>0.1006201</v>
      </c>
      <c r="S16" s="57">
        <v>5.6279683377308702E-2</v>
      </c>
      <c r="T16" s="20">
        <v>6.5439999999999998E-2</v>
      </c>
      <c r="U16" s="20">
        <v>6.4899999999999999E-2</v>
      </c>
      <c r="V16" s="20"/>
      <c r="W16" s="20"/>
      <c r="X16" s="20"/>
    </row>
    <row r="17" spans="2:24">
      <c r="B17" s="20">
        <v>8</v>
      </c>
      <c r="C17" s="20">
        <v>-6.4344168361594356</v>
      </c>
      <c r="D17" s="20">
        <v>0.10929999999999999</v>
      </c>
      <c r="E17" s="58">
        <v>0.1125225</v>
      </c>
      <c r="F17" s="57">
        <v>9.4656992084432706E-2</v>
      </c>
      <c r="G17" s="20">
        <v>7.936E-2</v>
      </c>
      <c r="H17" s="20">
        <v>0.10342</v>
      </c>
      <c r="I17" s="20"/>
      <c r="J17" s="20"/>
      <c r="K17" s="20"/>
      <c r="O17" s="20">
        <v>8</v>
      </c>
      <c r="P17" s="20">
        <v>-6.4344168361594356</v>
      </c>
      <c r="Q17" s="20">
        <v>3.1699999999999999E-2</v>
      </c>
      <c r="R17" s="58">
        <v>7.5014999999999998E-2</v>
      </c>
      <c r="S17" s="57">
        <v>4.20316622691293E-2</v>
      </c>
      <c r="T17" s="20">
        <v>4.7079999999999997E-2</v>
      </c>
      <c r="U17" s="20">
        <v>4.3499999999999997E-2</v>
      </c>
      <c r="V17" s="20"/>
      <c r="W17" s="20"/>
      <c r="X17" s="20"/>
    </row>
    <row r="18" spans="2:24">
      <c r="B18" s="20">
        <v>9</v>
      </c>
      <c r="C18" s="20">
        <v>-5.4344168361594356</v>
      </c>
      <c r="D18" s="20">
        <v>8.3699999999999997E-2</v>
      </c>
      <c r="E18" s="58">
        <v>8.5016999999999995E-2</v>
      </c>
      <c r="F18" s="57">
        <v>7.5263852242744095E-2</v>
      </c>
      <c r="G18" s="20">
        <v>5.8720000000000001E-2</v>
      </c>
      <c r="H18" s="20">
        <v>8.1519999999999995E-2</v>
      </c>
      <c r="I18" s="20"/>
      <c r="J18" s="20"/>
      <c r="K18" s="20"/>
      <c r="O18" s="20">
        <v>9</v>
      </c>
      <c r="P18" s="20">
        <v>-5.4344168361594356</v>
      </c>
      <c r="Q18" s="20">
        <v>2.01E-2</v>
      </c>
      <c r="R18" s="58">
        <v>5.6211240000000003E-2</v>
      </c>
      <c r="S18" s="57">
        <v>3.0158311345646401E-2</v>
      </c>
      <c r="T18" s="20">
        <v>3.2399999999999998E-2</v>
      </c>
      <c r="U18" s="20">
        <v>3.1359999999999999E-2</v>
      </c>
      <c r="V18" s="20"/>
      <c r="W18" s="20"/>
      <c r="X18" s="20"/>
    </row>
    <row r="19" spans="2:24">
      <c r="B19" s="20">
        <v>10</v>
      </c>
      <c r="C19" s="20">
        <v>-4.4344168361594356</v>
      </c>
      <c r="D19" s="20">
        <v>6.3200000000000006E-2</v>
      </c>
      <c r="E19" s="58">
        <v>6.4812960000000003E-2</v>
      </c>
      <c r="F19" s="57">
        <v>5.4947229551451197E-2</v>
      </c>
      <c r="G19" s="20">
        <v>4.0480000000000002E-2</v>
      </c>
      <c r="H19" s="20">
        <v>6.1960000000000001E-2</v>
      </c>
      <c r="I19" s="20"/>
      <c r="J19" s="20"/>
      <c r="K19" s="20"/>
      <c r="O19" s="20">
        <v>10</v>
      </c>
      <c r="P19" s="20">
        <v>-4.4344168361594356</v>
      </c>
      <c r="Q19" s="20">
        <v>1.29E-2</v>
      </c>
      <c r="R19" s="58">
        <v>4.2108420000000001E-2</v>
      </c>
      <c r="S19" s="57">
        <v>1.8759894459102901E-2</v>
      </c>
      <c r="T19" s="20">
        <v>2.1319999999999999E-2</v>
      </c>
      <c r="U19" s="20">
        <v>2.248E-2</v>
      </c>
      <c r="V19" s="20"/>
      <c r="W19" s="20"/>
      <c r="X19" s="20"/>
    </row>
    <row r="20" spans="2:24">
      <c r="B20" s="20">
        <v>11</v>
      </c>
      <c r="C20" s="20">
        <v>-3.4344168361594356</v>
      </c>
      <c r="D20" s="20">
        <v>4.58E-2</v>
      </c>
      <c r="E20" s="58">
        <v>4.8109619999999999E-2</v>
      </c>
      <c r="F20" s="57">
        <v>3.9233817701453101E-2</v>
      </c>
      <c r="G20" s="20">
        <v>2.7320000000000001E-2</v>
      </c>
      <c r="H20" s="61">
        <v>4.5060000000000003E-2</v>
      </c>
      <c r="I20" s="20"/>
      <c r="J20" s="20"/>
      <c r="K20" s="20"/>
      <c r="O20" s="20">
        <v>11</v>
      </c>
      <c r="P20" s="20">
        <v>-3.4344168361594356</v>
      </c>
      <c r="Q20" s="20">
        <v>8.5000000000000006E-3</v>
      </c>
      <c r="R20" s="58">
        <v>2.5105019999999999E-2</v>
      </c>
      <c r="S20" s="57">
        <v>1.1635883905013199E-2</v>
      </c>
      <c r="T20" s="20">
        <v>1.3599999999999999E-2</v>
      </c>
      <c r="U20" s="20">
        <v>1.626E-2</v>
      </c>
      <c r="V20" s="20"/>
      <c r="W20" s="20"/>
      <c r="X20" s="20"/>
    </row>
    <row r="21" spans="2:24">
      <c r="B21" s="20">
        <v>12</v>
      </c>
      <c r="C21" s="20">
        <v>-2.4344168361594356</v>
      </c>
      <c r="D21" s="20">
        <v>3.0200000000000001E-2</v>
      </c>
      <c r="E21" s="58">
        <v>3.2006399999999997E-2</v>
      </c>
      <c r="F21" s="57">
        <v>2.4834874504623499E-2</v>
      </c>
      <c r="G21" s="20">
        <v>1.6E-2</v>
      </c>
      <c r="H21" s="20">
        <v>3.1660000000000001E-2</v>
      </c>
      <c r="I21" s="20"/>
      <c r="J21" s="20"/>
      <c r="K21" s="20"/>
      <c r="O21" s="20">
        <v>12</v>
      </c>
      <c r="P21" s="20">
        <v>-2.4344168361594356</v>
      </c>
      <c r="Q21" s="20">
        <v>5.0000000000000001E-3</v>
      </c>
      <c r="R21" s="58">
        <v>1.630326E-2</v>
      </c>
      <c r="S21" s="57">
        <v>7.4538258575197903E-3</v>
      </c>
      <c r="T21" s="20">
        <v>7.1999999999999998E-3</v>
      </c>
      <c r="U21" s="20">
        <v>1.112E-2</v>
      </c>
      <c r="V21" s="20"/>
      <c r="W21" s="20"/>
      <c r="X21" s="20"/>
    </row>
    <row r="22" spans="2:24">
      <c r="B22" s="20">
        <v>13</v>
      </c>
      <c r="C22" s="20">
        <v>-1.4344168361594356</v>
      </c>
      <c r="D22" s="20">
        <v>1.7999999999999999E-2</v>
      </c>
      <c r="E22" s="58">
        <v>2.110422E-2</v>
      </c>
      <c r="F22" s="57">
        <v>1.5852047556142699E-2</v>
      </c>
      <c r="G22" s="20">
        <v>9.2399999999999999E-3</v>
      </c>
      <c r="H22" s="20">
        <v>2.1499999999999998E-2</v>
      </c>
      <c r="I22" s="20"/>
      <c r="J22" s="20"/>
      <c r="K22" s="20"/>
      <c r="O22" s="20">
        <v>13</v>
      </c>
      <c r="P22" s="20">
        <v>-1.4344168361594356</v>
      </c>
      <c r="Q22" s="20">
        <v>2.5000000000000001E-3</v>
      </c>
      <c r="R22" s="58">
        <v>1.060212E-2</v>
      </c>
      <c r="S22" s="57">
        <v>4.6042216358839101E-3</v>
      </c>
      <c r="T22" s="20">
        <v>3.8E-3</v>
      </c>
      <c r="U22" s="20">
        <v>7.3400000000000002E-3</v>
      </c>
      <c r="V22" s="20"/>
      <c r="W22" s="20"/>
      <c r="X22" s="20"/>
    </row>
    <row r="23" spans="2:24">
      <c r="B23" s="20">
        <v>14</v>
      </c>
      <c r="C23" s="20">
        <v>-0.4344168361594356</v>
      </c>
      <c r="D23" s="20">
        <v>1.0800000000000001E-2</v>
      </c>
      <c r="E23" s="58">
        <v>1.1902380000000001E-2</v>
      </c>
      <c r="F23" s="57">
        <v>1.1228533685601101E-2</v>
      </c>
      <c r="G23" s="20">
        <v>5.5999999999999999E-3</v>
      </c>
      <c r="H23" s="20">
        <v>1.426E-2</v>
      </c>
      <c r="I23" s="20"/>
      <c r="J23" s="20"/>
      <c r="K23" s="20"/>
      <c r="O23" s="20">
        <v>14</v>
      </c>
      <c r="P23" s="20">
        <v>-0.4344168361594356</v>
      </c>
      <c r="Q23" s="20">
        <v>1.1999999999999999E-3</v>
      </c>
      <c r="R23" s="58">
        <v>5.6011200000000002E-3</v>
      </c>
      <c r="S23" s="57">
        <v>2.9155672823218998E-3</v>
      </c>
      <c r="T23" s="20">
        <v>2.16E-3</v>
      </c>
      <c r="U23" s="20">
        <v>5.3400000000000001E-3</v>
      </c>
      <c r="V23" s="20"/>
      <c r="W23" s="20"/>
      <c r="X23" s="20"/>
    </row>
    <row r="24" spans="2:24">
      <c r="B24" s="20">
        <v>15</v>
      </c>
      <c r="C24" s="20">
        <v>0.5655831638405644</v>
      </c>
      <c r="D24" s="20">
        <v>7.0000000000000001E-3</v>
      </c>
      <c r="E24" s="58">
        <v>7.0013999999999996E-3</v>
      </c>
      <c r="F24" s="57">
        <v>7.2655217965653896E-3</v>
      </c>
      <c r="G24" s="20">
        <v>2.9199999999999999E-3</v>
      </c>
      <c r="H24" s="20">
        <v>9.0799999999999995E-3</v>
      </c>
      <c r="I24" s="20"/>
      <c r="J24" s="20"/>
      <c r="K24" s="20"/>
      <c r="O24" s="20">
        <v>15</v>
      </c>
      <c r="P24" s="20">
        <v>0.5655831638405644</v>
      </c>
      <c r="Q24" s="20">
        <v>6.9999999999999999E-4</v>
      </c>
      <c r="R24" s="58">
        <v>3.1006200000000001E-3</v>
      </c>
      <c r="S24" s="57">
        <v>1.6490765171503999E-3</v>
      </c>
      <c r="T24" s="20">
        <v>1.1199999999999999E-3</v>
      </c>
      <c r="U24" s="20">
        <v>3.7799999999999999E-3</v>
      </c>
      <c r="V24" s="20"/>
      <c r="W24" s="20"/>
      <c r="X24" s="20"/>
    </row>
    <row r="25" spans="2:24">
      <c r="B25" s="20">
        <v>16</v>
      </c>
      <c r="C25" s="20">
        <v>1.5655831638405644</v>
      </c>
      <c r="D25" s="20">
        <v>4.0000000000000001E-3</v>
      </c>
      <c r="E25" s="58">
        <v>3.7007400000000001E-3</v>
      </c>
      <c r="F25" s="57">
        <v>4.22721268163805E-3</v>
      </c>
      <c r="G25" s="20">
        <v>1.32E-3</v>
      </c>
      <c r="H25" s="20">
        <v>5.4999999999999997E-3</v>
      </c>
      <c r="I25" s="20"/>
      <c r="J25" s="20"/>
      <c r="K25" s="20"/>
      <c r="O25" s="20">
        <v>16</v>
      </c>
      <c r="P25" s="20">
        <v>1.5655831638405644</v>
      </c>
      <c r="Q25" s="20"/>
      <c r="R25" s="58">
        <v>1.5003E-3</v>
      </c>
      <c r="S25" s="57">
        <v>7.7836411609498695E-4</v>
      </c>
      <c r="T25" s="20">
        <v>3.6000000000000002E-4</v>
      </c>
      <c r="U25" s="20">
        <v>2.66E-3</v>
      </c>
      <c r="V25" s="20"/>
      <c r="W25" s="20"/>
      <c r="X25" s="20"/>
    </row>
    <row r="26" spans="2:24">
      <c r="B26" s="20">
        <v>17</v>
      </c>
      <c r="C26" s="20">
        <v>2.5655831638405644</v>
      </c>
      <c r="D26" s="20">
        <v>2E-3</v>
      </c>
      <c r="E26" s="58">
        <v>1.3002599999999999E-3</v>
      </c>
      <c r="F26" s="57">
        <v>2.24570673712021E-3</v>
      </c>
      <c r="G26" s="20">
        <v>4.0000000000000002E-4</v>
      </c>
      <c r="H26" s="20">
        <v>3.14E-3</v>
      </c>
      <c r="I26" s="20"/>
      <c r="J26" s="20"/>
      <c r="K26" s="20"/>
      <c r="O26" s="20">
        <v>17</v>
      </c>
      <c r="P26" s="20">
        <v>2.5655831638405644</v>
      </c>
      <c r="Q26" s="20"/>
      <c r="R26" s="58">
        <v>5.0009999999999996E-4</v>
      </c>
      <c r="S26" s="57">
        <v>3.2981530343007898E-4</v>
      </c>
      <c r="T26" s="20">
        <v>8.0000000000000007E-5</v>
      </c>
      <c r="U26" s="20">
        <v>1.8799999999999999E-3</v>
      </c>
      <c r="V26" s="21"/>
      <c r="W26" s="21"/>
      <c r="X26" s="21"/>
    </row>
    <row r="27" spans="2:24">
      <c r="B27" s="20">
        <v>18</v>
      </c>
      <c r="C27" s="20">
        <v>3.5655831638405644</v>
      </c>
      <c r="D27" s="20">
        <v>1E-3</v>
      </c>
      <c r="E27" s="58">
        <v>8.0015999999999996E-4</v>
      </c>
      <c r="F27" s="57">
        <v>1.0568031704095099E-3</v>
      </c>
      <c r="G27" s="20">
        <v>1.6000000000000001E-4</v>
      </c>
      <c r="H27" s="20">
        <v>1.7799999999999999E-3</v>
      </c>
      <c r="I27" s="20"/>
      <c r="J27" s="20"/>
      <c r="K27" s="20"/>
      <c r="O27" s="20">
        <v>18</v>
      </c>
      <c r="P27" s="20">
        <v>3.5655831638405644</v>
      </c>
      <c r="Q27" s="20"/>
      <c r="R27" s="58">
        <v>1.0001999999999999E-4</v>
      </c>
      <c r="S27" s="57">
        <v>6.5963060686015802E-5</v>
      </c>
      <c r="T27" s="20">
        <v>0</v>
      </c>
      <c r="U27" s="20">
        <v>9.0499999999999999E-4</v>
      </c>
      <c r="V27" s="21"/>
      <c r="W27" s="21"/>
      <c r="X27" s="21"/>
    </row>
    <row r="28" spans="2:24">
      <c r="B28" s="20">
        <v>19</v>
      </c>
      <c r="C28" s="20">
        <v>4.56558316384056</v>
      </c>
      <c r="D28" s="20">
        <v>5.9999999999999995E-4</v>
      </c>
      <c r="E28" s="58">
        <v>5.0009999999999996E-4</v>
      </c>
      <c r="F28" s="57">
        <v>5.2840158520475603E-4</v>
      </c>
      <c r="G28" s="22">
        <v>0</v>
      </c>
      <c r="H28" s="22">
        <v>1.0300000000000001E-3</v>
      </c>
      <c r="I28" s="22"/>
      <c r="J28" s="22"/>
      <c r="K28" s="22"/>
      <c r="O28" s="20">
        <v>19</v>
      </c>
      <c r="P28" s="20">
        <v>4.56558316384056</v>
      </c>
      <c r="Q28" s="21"/>
      <c r="R28" s="58">
        <v>2.0003999999999999E-4</v>
      </c>
      <c r="S28" s="57">
        <v>3.9577836411609499E-5</v>
      </c>
      <c r="T28" s="22">
        <v>0</v>
      </c>
      <c r="U28" s="22">
        <v>0</v>
      </c>
      <c r="V28" s="22"/>
      <c r="W28" s="22"/>
      <c r="X28" s="22"/>
    </row>
    <row r="29" spans="2:24" ht="15.75" thickBot="1">
      <c r="B29" s="20">
        <v>20</v>
      </c>
      <c r="C29" s="20">
        <v>5.56558316384056</v>
      </c>
      <c r="D29" s="21"/>
      <c r="E29" s="58">
        <v>0</v>
      </c>
      <c r="F29" s="10"/>
      <c r="G29" s="10">
        <v>0</v>
      </c>
      <c r="H29" s="10">
        <v>0</v>
      </c>
      <c r="I29" s="10"/>
      <c r="J29" s="10"/>
      <c r="K29" s="10"/>
      <c r="O29" s="20">
        <v>20</v>
      </c>
      <c r="P29" s="20">
        <v>5.56558316384056</v>
      </c>
      <c r="Q29" s="21"/>
      <c r="R29" s="58">
        <v>0</v>
      </c>
      <c r="S29" s="10"/>
      <c r="T29" s="10">
        <v>0</v>
      </c>
      <c r="U29" s="10">
        <v>0</v>
      </c>
      <c r="V29" s="10"/>
      <c r="W29" s="10"/>
      <c r="X29" s="10"/>
    </row>
    <row r="30" spans="2:24" ht="30.75" thickBot="1">
      <c r="C30" s="23" t="s">
        <v>24</v>
      </c>
      <c r="D30" s="24">
        <f t="shared" ref="D30:K30" ca="1" si="0">IFERROR(FORECAST(LOG10($C$31),OFFSET($C$10,MATCH($C$31,D$11:D$29,-1),0,2,1),LOG10(OFFSET(D$10,MATCH($C$31,D$11:D$29,-1),0,2,1))),"")</f>
        <v>3.5655831638405662</v>
      </c>
      <c r="E30" s="24">
        <f t="shared" ca="1" si="0"/>
        <v>3.1063864958063139</v>
      </c>
      <c r="F30" s="24">
        <f t="shared" ca="1" si="0"/>
        <v>3.6452898636295554</v>
      </c>
      <c r="G30" s="24">
        <f ca="1">IFERROR(FORECAST(LOG10($C$31),OFFSET($C$10,MATCH($C$31,G$11:G$29,-1),0,2,1),LOG10(OFFSET(G$10,MATCH($C$31,G$11:G$29,-1),0,2,1))),"")</f>
        <v>1.7981206559555227</v>
      </c>
      <c r="H30" s="24">
        <v>4.5599999999999996</v>
      </c>
      <c r="I30" s="25" t="str">
        <f t="shared" ca="1" si="0"/>
        <v/>
      </c>
      <c r="J30" s="25" t="str">
        <f t="shared" ca="1" si="0"/>
        <v/>
      </c>
      <c r="K30" s="25" t="str">
        <f t="shared" ca="1" si="0"/>
        <v/>
      </c>
      <c r="P30" s="23" t="s">
        <v>24</v>
      </c>
      <c r="Q30" s="24">
        <f ca="1">IFERROR(FORECAST(LOG10($P$31),OFFSET($P$10,MATCH($P$31,Q$11:Q$29,-1),0,2,1),LOG10(OFFSET(Q$10,MATCH($P$31,Q$11:Q$29,-1),0,2,1))),"")</f>
        <v>-9.6155722133435262E-2</v>
      </c>
      <c r="R30" s="24">
        <f t="shared" ref="R30:X30" ca="1" si="1">IFERROR(FORECAST(LOG10($P$31),OFFSET($P$10,MATCH($P$31,R$11:R$29,-1),0,2,1),LOG10(OFFSET(R$10,MATCH($P$31,R$11:R$29,-1),0,2,1))),"")</f>
        <v>1.9348354399120753</v>
      </c>
      <c r="S30" s="24">
        <f t="shared" ca="1" si="1"/>
        <v>1.2318474679396658</v>
      </c>
      <c r="T30" s="24">
        <f ca="1">IFERROR(FORECAST(LOG10($C$31),OFFSET($C$10,MATCH($C$31,T$11:T$29,-1),0,2,1),LOG10(OFFSET(T$10,MATCH($C$31,T$11:T$29,-1),0,2,1))),"")</f>
        <v>0.66543399117944801</v>
      </c>
      <c r="U30" s="24">
        <f ca="1">IFERROR(FORECAST(LOG10($P$31),OFFSET($P$10,MATCH($P$31,U$11:U$29,-1),0,2,1),LOG10(OFFSET(U$10,MATCH($P$31,U$11:U$29,-1),0,2,1))),"")</f>
        <v>3.4290472422694798</v>
      </c>
      <c r="V30" s="24" t="str">
        <f t="shared" ca="1" si="1"/>
        <v/>
      </c>
      <c r="W30" s="24" t="str">
        <f t="shared" ca="1" si="1"/>
        <v/>
      </c>
      <c r="X30" s="25" t="str">
        <f t="shared" ca="1" si="1"/>
        <v/>
      </c>
    </row>
    <row r="31" spans="2:24">
      <c r="C31" s="31">
        <v>1E-3</v>
      </c>
      <c r="P31" s="31">
        <v>1E-3</v>
      </c>
    </row>
  </sheetData>
  <mergeCells count="11">
    <mergeCell ref="O9:O10"/>
    <mergeCell ref="P9:P10"/>
    <mergeCell ref="Q9:X9"/>
    <mergeCell ref="A4:H4"/>
    <mergeCell ref="A2:H2"/>
    <mergeCell ref="A3:H3"/>
    <mergeCell ref="A5:H5"/>
    <mergeCell ref="B9:B10"/>
    <mergeCell ref="C9:C10"/>
    <mergeCell ref="D9:K9"/>
    <mergeCell ref="A6:H6"/>
  </mergeCells>
  <phoneticPr fontId="14" type="noConversion"/>
  <conditionalFormatting sqref="E12:E29">
    <cfRule type="containsErrors" dxfId="1" priority="2">
      <formula>ISERROR(E12)</formula>
    </cfRule>
  </conditionalFormatting>
  <conditionalFormatting sqref="R12:R29">
    <cfRule type="containsErrors" dxfId="0" priority="1">
      <formula>ISERROR(R12)</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vt:lpstr>
      <vt:lpstr>Summary - Impairment</vt:lpstr>
      <vt:lpstr>Summary - Alignment</vt:lpstr>
      <vt:lpstr>PDCCH</vt:lpstr>
      <vt:lpstr>PHICH</vt:lpstr>
    </vt:vector>
  </TitlesOfParts>
  <Company>Intel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Dmitry Belov</dc:creator>
  <cp:keywords>CTPClassification=CTP_PUBLIC:VisualMarkings=</cp:keywords>
  <cp:lastModifiedBy>Maomao Chen</cp:lastModifiedBy>
  <dcterms:created xsi:type="dcterms:W3CDTF">2015-12-28T12:26:52Z</dcterms:created>
  <dcterms:modified xsi:type="dcterms:W3CDTF">2016-05-25T10:18:22Z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d0e6fbc5-c54b-47be-8e08-77ee88d73df5</vt:lpwstr>
  </property>
  <property fmtid="{D5CDD505-2E9C-101B-9397-08002B2CF9AE}" pid="3" name="CTP_TimeStamp">
    <vt:lpwstr>2016-04-29 07:06:09Z</vt:lpwstr>
  </property>
  <property fmtid="{D5CDD505-2E9C-101B-9397-08002B2CF9AE}" pid="4" name="CTP_BU">
    <vt:lpwstr>NA</vt:lpwstr>
  </property>
  <property fmtid="{D5CDD505-2E9C-101B-9397-08002B2CF9AE}" pid="5" name="CTP_IDSID">
    <vt:lpwstr>NA</vt:lpwstr>
  </property>
  <property fmtid="{D5CDD505-2E9C-101B-9397-08002B2CF9AE}" pid="6" name="CTP_WWID">
    <vt:lpwstr>NA</vt:lpwstr>
  </property>
  <property fmtid="{D5CDD505-2E9C-101B-9397-08002B2CF9AE}" pid="7" name="CTPClassification">
    <vt:lpwstr>CTP_PUBLIC</vt:lpwstr>
  </property>
</Properties>
</file>